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mc:AlternateContent xmlns:mc="http://schemas.openxmlformats.org/markup-compatibility/2006">
    <mc:Choice Requires="x15">
      <x15ac:absPath xmlns:x15ac="http://schemas.microsoft.com/office/spreadsheetml/2010/11/ac" url="D:\Metodologii_monit\Met_gaze\2020\nov\Pentru site\5dec_site\Formulare_instructiuni\"/>
    </mc:Choice>
  </mc:AlternateContent>
  <xr:revisionPtr revIDLastSave="0" documentId="13_ncr:1_{17ED93B1-7C16-4F35-A584-E2F4DE17312D}" xr6:coauthVersionLast="36" xr6:coauthVersionMax="36" xr10:uidLastSave="{00000000-0000-0000-0000-000000000000}"/>
  <bookViews>
    <workbookView xWindow="0" yWindow="0" windowWidth="9870" windowHeight="8340" xr2:uid="{00000000-000D-0000-FFFF-FFFF00000000}"/>
  </bookViews>
  <sheets>
    <sheet name="a. producție internă" sheetId="1" r:id="rId1"/>
    <sheet name="b. import" sheetId="7" r:id="rId2"/>
    <sheet name="c. surse" sheetId="10" r:id="rId3"/>
    <sheet name="d. export" sheetId="3" r:id="rId4"/>
    <sheet name="e. înmagazinare" sheetId="8" r:id="rId5"/>
    <sheet name="f. consum total" sheetId="9" r:id="rId6"/>
    <sheet name="g. dezechilibre" sheetId="12" r:id="rId7"/>
  </sheets>
  <externalReferences>
    <externalReference r:id="rId8"/>
  </externalReferences>
  <definedNames>
    <definedName name="A" localSheetId="5">[1]Baza!#REF!</definedName>
    <definedName name="A">[1]Baza!#REF!</definedName>
    <definedName name="_xlnm.Print_Area" localSheetId="0">'a. producție internă'!$A$3:$B$28</definedName>
    <definedName name="_xlnm.Print_Area" localSheetId="5">'f. consum total'!$A$4:$C$12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2" l="1"/>
  <c r="F16" i="12"/>
  <c r="E16" i="12"/>
  <c r="D16" i="12"/>
  <c r="C16" i="12"/>
  <c r="H15" i="12"/>
  <c r="G15" i="12"/>
  <c r="H14" i="12"/>
  <c r="G14" i="12"/>
  <c r="H13" i="12"/>
  <c r="G13" i="12"/>
  <c r="H12" i="12"/>
  <c r="G12" i="12"/>
  <c r="H11" i="12"/>
  <c r="G11" i="12"/>
  <c r="H10" i="12"/>
  <c r="G10" i="12"/>
  <c r="H9" i="12"/>
  <c r="G9" i="12"/>
  <c r="H8" i="12"/>
  <c r="G8" i="12"/>
  <c r="H7" i="12"/>
  <c r="H16" i="12" s="1"/>
  <c r="G7" i="12"/>
  <c r="G16" i="12" s="1"/>
  <c r="A9" i="9" l="1"/>
</calcChain>
</file>

<file path=xl/sharedStrings.xml><?xml version="1.0" encoding="utf-8"?>
<sst xmlns="http://schemas.openxmlformats.org/spreadsheetml/2006/main" count="217" uniqueCount="135">
  <si>
    <t>Total</t>
  </si>
  <si>
    <t>Nr crt.</t>
  </si>
  <si>
    <t>Cantitate (MWh)</t>
  </si>
  <si>
    <t>Nr.crt.</t>
  </si>
  <si>
    <t>Obs. Intre Cisgaz si Next exista o diferenta de 1.160 care va fi reglata ulterior de catre distribuitor (au spus cei in cauza).</t>
  </si>
  <si>
    <t>luna</t>
  </si>
  <si>
    <t>Producător 1</t>
  </si>
  <si>
    <t>Denumire producător</t>
  </si>
  <si>
    <t>Tip producție</t>
  </si>
  <si>
    <t>Total producție internă</t>
  </si>
  <si>
    <t>furnizor 1</t>
  </si>
  <si>
    <t>furnizor 2</t>
  </si>
  <si>
    <t>Punct de interconectare 1</t>
  </si>
  <si>
    <t>Stoc total la data de ... (MWh)</t>
  </si>
  <si>
    <t>Stoc din surse externe la data de ... (MWh)</t>
  </si>
  <si>
    <t>Denumire furnizor</t>
  </si>
  <si>
    <t>furnizor n</t>
  </si>
  <si>
    <t>..............</t>
  </si>
  <si>
    <t>Extracție producție internă (MWh)</t>
  </si>
  <si>
    <t>Injecție producție internă (MWh)</t>
  </si>
  <si>
    <t>Stoc din producția internă la data de ... (MWh)</t>
  </si>
  <si>
    <t>Extracție surse externe (MWh)</t>
  </si>
  <si>
    <t>Injecție surse externe (MWh)</t>
  </si>
  <si>
    <t>Total injecție (MWh)</t>
  </si>
  <si>
    <t>Consum total (MWh)</t>
  </si>
  <si>
    <t>Cantitate exportată (MWh)</t>
  </si>
  <si>
    <t>Total extracție (MWh)</t>
  </si>
  <si>
    <t>Denumire cumpărator (Furnizor/client final cu sediul social în afara țării)</t>
  </si>
  <si>
    <t>Tip surse</t>
  </si>
  <si>
    <t>.......</t>
  </si>
  <si>
    <t>……</t>
  </si>
  <si>
    <t>Producător n</t>
  </si>
  <si>
    <t>Cantitate achiziționată (MWh)</t>
  </si>
  <si>
    <t>Producție internă</t>
  </si>
  <si>
    <t>Depozitul de înmagazinare subterană</t>
  </si>
  <si>
    <t>Punct de interconectare n</t>
  </si>
  <si>
    <t>Denumire vânzător (Furnizor licențiat de ANRE)</t>
  </si>
  <si>
    <t>Denumire cumpărător</t>
  </si>
  <si>
    <t>Denumire vânzător</t>
  </si>
  <si>
    <t>d. Export gaze naturale</t>
  </si>
  <si>
    <t>b. Import gaze naturale</t>
  </si>
  <si>
    <t>a. Producție internă gaze naturale</t>
  </si>
  <si>
    <t>.....</t>
  </si>
  <si>
    <t>.........</t>
  </si>
  <si>
    <t>c. Surse gaze naturale</t>
  </si>
  <si>
    <t>e1. Injecție/Extracție gaze naturale din/în depozitele de înmagazinare subterană</t>
  </si>
  <si>
    <t>e2.Vânzare de gaze naturale între furnizori în depozitele de înmagazinare subterană</t>
  </si>
  <si>
    <t>e3. Schimburi de gaze naturale în depozitele de înmagazinare subterană</t>
  </si>
  <si>
    <t>e. Înmagazinare gaze naturale</t>
  </si>
  <si>
    <t>Tip schimb (între structuri/depozite)</t>
  </si>
  <si>
    <t>Structura cantitățílor vândute</t>
  </si>
  <si>
    <t>f. Consumuri gaze naturale</t>
  </si>
  <si>
    <t>Denumire cumpărator (Furnizor licențiat ANRE/client final)</t>
  </si>
  <si>
    <t>Denumire furnizor (vânzător)*</t>
  </si>
  <si>
    <t>Furnizor  1</t>
  </si>
  <si>
    <t>Furnizor  n</t>
  </si>
  <si>
    <t>Consum tehnologic producator 1</t>
  </si>
  <si>
    <t>Consum tehnologic producator 2</t>
  </si>
  <si>
    <t>Consum tehnologic producator n</t>
  </si>
  <si>
    <t>Consum tehnologic OTS</t>
  </si>
  <si>
    <t>Consum tehnologic OI-extracție</t>
  </si>
  <si>
    <t>Consum tehnologic OI-înmagazinare</t>
  </si>
  <si>
    <t>Sucursale OMV Petrom</t>
  </si>
  <si>
    <t>Sucursale Romgaz</t>
  </si>
  <si>
    <t>Total consum clienți finali (1)</t>
  </si>
  <si>
    <t>Total consum tehnologic (2)</t>
  </si>
  <si>
    <t>d) pentru consum tehnologic</t>
  </si>
  <si>
    <t>Producție lunară (1), din care:</t>
  </si>
  <si>
    <t>Extracție (2)</t>
  </si>
  <si>
    <t xml:space="preserve">b) pentru export </t>
  </si>
  <si>
    <t xml:space="preserve">a) pentru consum curent </t>
  </si>
  <si>
    <t>(1)-(b)-(c)+(2)</t>
  </si>
  <si>
    <t>Producție consumată în România</t>
  </si>
  <si>
    <t>n</t>
  </si>
  <si>
    <t>n+1</t>
  </si>
  <si>
    <t>n+2</t>
  </si>
  <si>
    <t>n+3</t>
  </si>
  <si>
    <t>Total consum Romania</t>
  </si>
  <si>
    <t>Tabel 1</t>
  </si>
  <si>
    <t>Tabel 2</t>
  </si>
  <si>
    <t>Tabel 3</t>
  </si>
  <si>
    <t xml:space="preserve">c) pentru injecție </t>
  </si>
  <si>
    <t>* se completează numele partenerului, de ex: Gazprom Export OOO sau partenerul acestuia, conform acordului tehnic incheiat cu Transgaz, pentru gazele de provenienta Federatia Rusa sau numele partenerului de contract pentru contractele încheiate între doi furnizori din tări UE, după caz</t>
  </si>
  <si>
    <r>
      <rPr>
        <b/>
        <sz val="12"/>
        <color theme="1"/>
        <rFont val="Times New Roman"/>
        <family val="1"/>
      </rPr>
      <t>Punct de interconectare</t>
    </r>
    <r>
      <rPr>
        <sz val="12"/>
        <color theme="1"/>
        <rFont val="Times New Roman"/>
        <family val="1"/>
        <charset val="238"/>
      </rPr>
      <t xml:space="preserve"> (Mediesu-Aurit/Isaccea/Isaccea T1/Giurgiu-Ruse/Negru-Voda T1/ Csnadpalota)</t>
    </r>
  </si>
  <si>
    <t xml:space="preserve">Import </t>
  </si>
  <si>
    <t xml:space="preserve">Total surse curente </t>
  </si>
  <si>
    <t>Punct de interconectare (Mediesu-Aurit/Isaccea/Isaccea T1/Giurgiu-Ruse/Negru-Voda T1/ Csnadpalota/Ungheni)</t>
  </si>
  <si>
    <t>Furnizor</t>
  </si>
  <si>
    <t>…….</t>
  </si>
  <si>
    <t>Producator/Inmagazinator/OTS</t>
  </si>
  <si>
    <t>Client final 1</t>
  </si>
  <si>
    <t>Client final 2</t>
  </si>
  <si>
    <t>Client final n</t>
  </si>
  <si>
    <t>Destinaţie (consum piaţă naţională/tranzit)</t>
  </si>
  <si>
    <t>Sursa gazului (Producție internă/surse externe/tranzit)</t>
  </si>
  <si>
    <t>Total surse*</t>
  </si>
  <si>
    <t xml:space="preserve">Import curent </t>
  </si>
  <si>
    <t>Producție internă curentă</t>
  </si>
  <si>
    <t>c) pentru injecție</t>
  </si>
  <si>
    <t>Denumire UR (contract servicii de transport)</t>
  </si>
  <si>
    <t>Surse puse la dispozitia pieței, pentru consumul lunii curente și pentru înmagazinare</t>
  </si>
  <si>
    <t>*se vor raporta inclusiv cantităţile extrase pe fiecare din cele două surse, aferente consumului curent, în lunile de iarnă, iar în lunile de vară, inclusiv cantităţile în vederea înmagazinării.</t>
  </si>
  <si>
    <t>Surse puse la dispoziţia pieței, pentru consumul lunii curente</t>
  </si>
  <si>
    <t>Extras din inmagazinare ( producţie internă + import)</t>
  </si>
  <si>
    <t xml:space="preserve">OBA operator înmagazinare 1  </t>
  </si>
  <si>
    <t>OBA operator înmagazinare 2</t>
  </si>
  <si>
    <t>(1)+(2)+(3)+(4)+(5)-(6)</t>
  </si>
  <si>
    <t xml:space="preserve"> Sucursale producători</t>
  </si>
  <si>
    <t>Total consum sucursale producători (3)</t>
  </si>
  <si>
    <t>Clienţi finali importatori la graniţă</t>
  </si>
  <si>
    <t>Total clienţi finali importatori la graniţă (4)</t>
  </si>
  <si>
    <t>Clienţi finali cu achiziţii de pe pieţe centralizate</t>
  </si>
  <si>
    <t>Total clienţi finali cu achiziţii de pe pieţe centralizate (5)</t>
  </si>
  <si>
    <t>Diferenţe achiziţii - consum ale UR client final</t>
  </si>
  <si>
    <t>Achizitii-consum UR 1 (client final)</t>
  </si>
  <si>
    <t>Achizitii-consum UR n (client final)</t>
  </si>
  <si>
    <t>Total diferenţe achiziţii - consum ale UR client final (6)</t>
  </si>
  <si>
    <t>Situatia dezechilibrelor UR in luna:</t>
  </si>
  <si>
    <t>Nr. crt.</t>
  </si>
  <si>
    <t>Denumire UR</t>
  </si>
  <si>
    <t>Dezechilibru pozitiv</t>
  </si>
  <si>
    <t xml:space="preserve">Dezechilibru negativ </t>
  </si>
  <si>
    <t xml:space="preserve">Sold Dezechilibru </t>
  </si>
  <si>
    <t>cantitate (MWh)</t>
  </si>
  <si>
    <t>valoare (lei)</t>
  </si>
  <si>
    <t>6=2+4</t>
  </si>
  <si>
    <t>7=3+5</t>
  </si>
  <si>
    <t>TOTAL</t>
  </si>
  <si>
    <t>UR 1</t>
  </si>
  <si>
    <t>UR 2</t>
  </si>
  <si>
    <t>….</t>
  </si>
  <si>
    <t>…</t>
  </si>
  <si>
    <t>…..</t>
  </si>
  <si>
    <t>UR n</t>
  </si>
  <si>
    <t>F 9   Formularul privind bilanțul lunar surse-consumuri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</si>
</sst>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0"/>
  </numFmts>
  <fonts count="25" x14ac:knownFonts="1">
    <font>
      <sz val="11"/>
      <color theme="1"/>
      <name val="Calibri"/>
      <family val="2"/>
      <scheme val="minor"/>
    </font>
    <font>
      <sz val="11"/>
      <color theme="1"/>
      <name val="Calibri"/>
      <family val="2"/>
      <charset val="238"/>
      <scheme val="minor"/>
    </font>
    <font>
      <sz val="10"/>
      <name val="Arial"/>
      <family val="2"/>
    </font>
    <font>
      <sz val="12"/>
      <color theme="1"/>
      <name val="Times New Roman"/>
      <family val="1"/>
      <charset val="238"/>
    </font>
    <font>
      <b/>
      <sz val="12"/>
      <color theme="1"/>
      <name val="Times New Roman"/>
      <family val="1"/>
      <charset val="238"/>
    </font>
    <font>
      <sz val="11"/>
      <color theme="1"/>
      <name val="Times New Roman"/>
      <family val="1"/>
      <charset val="238"/>
    </font>
    <font>
      <sz val="12"/>
      <name val="Times New Roman"/>
      <family val="1"/>
      <charset val="238"/>
    </font>
    <font>
      <b/>
      <sz val="12"/>
      <name val="Times New Roman"/>
      <family val="1"/>
      <charset val="238"/>
    </font>
    <font>
      <sz val="12"/>
      <color rgb="FFFF0000"/>
      <name val="Times New Roman"/>
      <family val="1"/>
      <charset val="238"/>
    </font>
    <font>
      <sz val="12"/>
      <color theme="0"/>
      <name val="Times New Roman"/>
      <family val="1"/>
      <charset val="238"/>
    </font>
    <font>
      <b/>
      <sz val="12"/>
      <color rgb="FFFF0000"/>
      <name val="Times New Roman"/>
      <family val="1"/>
      <charset val="238"/>
    </font>
    <font>
      <sz val="12"/>
      <color theme="1"/>
      <name val="Times New Roman"/>
      <family val="1"/>
    </font>
    <font>
      <sz val="12"/>
      <name val="Times New Roman"/>
      <family val="1"/>
    </font>
    <font>
      <b/>
      <sz val="12"/>
      <color theme="1"/>
      <name val="Times New Roman"/>
      <family val="1"/>
    </font>
    <font>
      <b/>
      <sz val="12"/>
      <name val="Times New Roman"/>
      <family val="1"/>
    </font>
    <font>
      <i/>
      <sz val="12"/>
      <color theme="1"/>
      <name val="Times New Roman"/>
      <family val="1"/>
    </font>
    <font>
      <b/>
      <sz val="11"/>
      <name val="Times New Roman"/>
      <family val="1"/>
    </font>
    <font>
      <b/>
      <sz val="36"/>
      <color theme="1"/>
      <name val="Times New Roman"/>
      <family val="1"/>
    </font>
    <font>
      <sz val="11"/>
      <color theme="1"/>
      <name val="Calibri"/>
      <family val="2"/>
      <scheme val="minor"/>
    </font>
    <font>
      <b/>
      <sz val="12"/>
      <name val="Arial"/>
      <family val="2"/>
      <charset val="238"/>
    </font>
    <font>
      <b/>
      <sz val="10"/>
      <name val="Arial"/>
      <family val="2"/>
      <charset val="238"/>
    </font>
    <font>
      <b/>
      <sz val="9"/>
      <name val="Arial"/>
      <family val="2"/>
      <charset val="238"/>
    </font>
    <font>
      <sz val="10"/>
      <color theme="1"/>
      <name val="Arial"/>
      <family val="2"/>
      <charset val="238"/>
    </font>
    <font>
      <sz val="10"/>
      <name val="Arial"/>
      <family val="2"/>
      <charset val="238"/>
    </font>
    <font>
      <b/>
      <sz val="11"/>
      <color theme="1"/>
      <name val="Calibri"/>
      <family val="2"/>
      <scheme val="minor"/>
    </font>
  </fonts>
  <fills count="2">
    <fill>
      <patternFill patternType="none"/>
    </fill>
    <fill>
      <patternFill patternType="gray125"/>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s>
  <cellStyleXfs count="4">
    <xf numFmtId="0" fontId="0" fillId="0" borderId="0"/>
    <xf numFmtId="0" fontId="1" fillId="0" borderId="0"/>
    <xf numFmtId="0" fontId="2" fillId="0" borderId="0"/>
    <xf numFmtId="0" fontId="18" fillId="0" borderId="0"/>
  </cellStyleXfs>
  <cellXfs count="309">
    <xf numFmtId="0" fontId="0" fillId="0" borderId="0" xfId="0"/>
    <xf numFmtId="164" fontId="3" fillId="0" borderId="1" xfId="0" applyNumberFormat="1" applyFont="1" applyFill="1" applyBorder="1"/>
    <xf numFmtId="164" fontId="3" fillId="0" borderId="19" xfId="0" applyNumberFormat="1" applyFont="1" applyFill="1" applyBorder="1"/>
    <xf numFmtId="0" fontId="3" fillId="0" borderId="0" xfId="1" applyFont="1" applyFill="1"/>
    <xf numFmtId="0" fontId="4" fillId="0" borderId="1" xfId="1" applyFont="1" applyFill="1" applyBorder="1"/>
    <xf numFmtId="0" fontId="5" fillId="0" borderId="0" xfId="1" applyFont="1" applyFill="1"/>
    <xf numFmtId="0" fontId="3" fillId="0" borderId="0" xfId="1" applyFont="1" applyFill="1" applyBorder="1"/>
    <xf numFmtId="0" fontId="4" fillId="0" borderId="1" xfId="1" applyFont="1" applyFill="1" applyBorder="1" applyAlignment="1">
      <alignment horizontal="left" vertical="center" wrapText="1"/>
    </xf>
    <xf numFmtId="17" fontId="3" fillId="0" borderId="0" xfId="1" applyNumberFormat="1" applyFont="1" applyFill="1"/>
    <xf numFmtId="0" fontId="5" fillId="0" borderId="1" xfId="1" applyFont="1" applyFill="1" applyBorder="1"/>
    <xf numFmtId="17" fontId="3" fillId="0" borderId="0" xfId="1" applyNumberFormat="1" applyFont="1" applyFill="1" applyAlignment="1">
      <alignment horizontal="center"/>
    </xf>
    <xf numFmtId="0" fontId="3" fillId="0" borderId="0" xfId="0" applyFont="1" applyFill="1"/>
    <xf numFmtId="0" fontId="3" fillId="0" borderId="0" xfId="1" applyFont="1" applyFill="1" applyAlignment="1">
      <alignment horizontal="center"/>
    </xf>
    <xf numFmtId="0" fontId="3" fillId="0" borderId="6" xfId="1" applyFont="1" applyFill="1" applyBorder="1"/>
    <xf numFmtId="0" fontId="5" fillId="0" borderId="7" xfId="1" applyFont="1" applyFill="1" applyBorder="1"/>
    <xf numFmtId="0" fontId="3" fillId="0" borderId="16" xfId="1" applyFont="1" applyFill="1" applyBorder="1"/>
    <xf numFmtId="0" fontId="3" fillId="0" borderId="16" xfId="1" applyFont="1" applyFill="1" applyBorder="1" applyAlignment="1">
      <alignment vertical="center" wrapText="1"/>
    </xf>
    <xf numFmtId="0" fontId="3" fillId="0" borderId="16" xfId="1" applyFont="1" applyFill="1" applyBorder="1" applyAlignment="1"/>
    <xf numFmtId="0" fontId="3" fillId="0" borderId="8" xfId="1" applyFont="1" applyFill="1" applyBorder="1" applyAlignment="1"/>
    <xf numFmtId="0" fontId="4" fillId="0" borderId="9" xfId="1" applyFont="1" applyFill="1" applyBorder="1" applyAlignment="1">
      <alignment horizontal="left" vertical="center" wrapText="1"/>
    </xf>
    <xf numFmtId="0" fontId="4" fillId="0" borderId="0" xfId="1" applyFont="1" applyFill="1" applyBorder="1" applyAlignment="1">
      <alignment horizontal="center"/>
    </xf>
    <xf numFmtId="0" fontId="4" fillId="0" borderId="0" xfId="0" applyFont="1" applyFill="1"/>
    <xf numFmtId="0" fontId="5" fillId="0" borderId="16" xfId="1" applyFont="1" applyFill="1" applyBorder="1"/>
    <xf numFmtId="0" fontId="3" fillId="0" borderId="16" xfId="0" applyFont="1" applyFill="1" applyBorder="1"/>
    <xf numFmtId="0" fontId="3" fillId="0" borderId="0" xfId="0" applyFont="1" applyFill="1" applyAlignment="1">
      <alignment horizontal="center"/>
    </xf>
    <xf numFmtId="0" fontId="4" fillId="0" borderId="13" xfId="0" applyFont="1" applyFill="1" applyBorder="1" applyAlignment="1">
      <alignment horizontal="center" vertical="center" wrapText="1"/>
    </xf>
    <xf numFmtId="0" fontId="3" fillId="0" borderId="0" xfId="0" applyFont="1" applyFill="1" applyBorder="1" applyAlignment="1">
      <alignment horizontal="center"/>
    </xf>
    <xf numFmtId="0" fontId="4" fillId="0" borderId="12" xfId="0" applyFont="1" applyFill="1" applyBorder="1" applyAlignment="1">
      <alignment horizontal="center" vertical="center" wrapText="1"/>
    </xf>
    <xf numFmtId="0" fontId="6" fillId="0" borderId="0" xfId="2" applyFont="1" applyFill="1" applyAlignment="1">
      <alignment vertical="center"/>
    </xf>
    <xf numFmtId="164" fontId="8" fillId="0" borderId="0" xfId="2" applyNumberFormat="1" applyFont="1" applyFill="1" applyAlignment="1">
      <alignment vertical="center"/>
    </xf>
    <xf numFmtId="0" fontId="7" fillId="0" borderId="0" xfId="2" applyFont="1" applyFill="1" applyAlignment="1">
      <alignment vertical="center"/>
    </xf>
    <xf numFmtId="164" fontId="6" fillId="0" borderId="0" xfId="2" applyNumberFormat="1" applyFont="1" applyFill="1" applyAlignment="1">
      <alignment vertical="center"/>
    </xf>
    <xf numFmtId="164" fontId="9" fillId="0" borderId="0" xfId="2" applyNumberFormat="1" applyFont="1" applyFill="1" applyAlignment="1">
      <alignment vertical="center"/>
    </xf>
    <xf numFmtId="164" fontId="10" fillId="0" borderId="0" xfId="2" applyNumberFormat="1" applyFont="1" applyFill="1" applyAlignment="1">
      <alignment vertical="center"/>
    </xf>
    <xf numFmtId="165" fontId="6" fillId="0" borderId="0" xfId="2" applyNumberFormat="1" applyFont="1" applyFill="1" applyAlignment="1">
      <alignment vertical="center"/>
    </xf>
    <xf numFmtId="0" fontId="3" fillId="0" borderId="0" xfId="0" applyFont="1" applyFill="1" applyAlignment="1">
      <alignment horizontal="right"/>
    </xf>
    <xf numFmtId="164" fontId="3" fillId="0" borderId="3" xfId="0" applyNumberFormat="1" applyFont="1" applyFill="1" applyBorder="1"/>
    <xf numFmtId="0" fontId="8" fillId="0" borderId="0" xfId="2" applyFont="1" applyFill="1" applyAlignment="1">
      <alignment vertical="center"/>
    </xf>
    <xf numFmtId="0" fontId="3" fillId="0" borderId="0" xfId="2" applyFont="1" applyFill="1" applyAlignment="1">
      <alignment horizontal="center" vertical="center"/>
    </xf>
    <xf numFmtId="164" fontId="7" fillId="0" borderId="13" xfId="2" applyNumberFormat="1" applyFont="1" applyFill="1" applyBorder="1" applyAlignment="1">
      <alignment vertical="center"/>
    </xf>
    <xf numFmtId="0" fontId="6" fillId="0" borderId="8" xfId="2" applyFont="1" applyFill="1" applyBorder="1" applyAlignment="1">
      <alignment horizontal="left" vertical="center"/>
    </xf>
    <xf numFmtId="164" fontId="6" fillId="0" borderId="10" xfId="2" applyNumberFormat="1" applyFont="1" applyFill="1" applyBorder="1" applyAlignment="1">
      <alignment vertical="center"/>
    </xf>
    <xf numFmtId="164" fontId="3" fillId="0" borderId="0" xfId="1" applyNumberFormat="1" applyFont="1" applyFill="1"/>
    <xf numFmtId="0" fontId="3" fillId="0" borderId="8" xfId="1" applyFont="1" applyFill="1" applyBorder="1" applyAlignment="1">
      <alignment horizontal="center"/>
    </xf>
    <xf numFmtId="0" fontId="4" fillId="0" borderId="11" xfId="0" applyFont="1" applyFill="1" applyBorder="1" applyAlignment="1">
      <alignment horizontal="center" vertical="center" wrapText="1"/>
    </xf>
    <xf numFmtId="0" fontId="3" fillId="0" borderId="6" xfId="1" applyFont="1" applyFill="1" applyBorder="1" applyAlignment="1">
      <alignment horizontal="center"/>
    </xf>
    <xf numFmtId="0" fontId="3" fillId="0" borderId="7" xfId="1" applyFont="1" applyFill="1" applyBorder="1" applyAlignment="1">
      <alignment horizontal="center"/>
    </xf>
    <xf numFmtId="0" fontId="3" fillId="0" borderId="9" xfId="1" applyFont="1" applyFill="1" applyBorder="1" applyAlignment="1">
      <alignment horizontal="center"/>
    </xf>
    <xf numFmtId="0" fontId="7" fillId="0" borderId="11" xfId="2" applyFont="1" applyFill="1" applyBorder="1" applyAlignment="1">
      <alignment horizontal="center" vertical="center"/>
    </xf>
    <xf numFmtId="0" fontId="6" fillId="0" borderId="14" xfId="2" applyFont="1" applyFill="1" applyBorder="1" applyAlignment="1">
      <alignment horizontal="left" vertical="center"/>
    </xf>
    <xf numFmtId="164" fontId="6" fillId="0" borderId="15" xfId="2" applyNumberFormat="1" applyFont="1" applyFill="1" applyBorder="1" applyAlignment="1">
      <alignment vertical="center"/>
    </xf>
    <xf numFmtId="164" fontId="7" fillId="0" borderId="13" xfId="2" applyNumberFormat="1" applyFont="1" applyFill="1" applyBorder="1" applyAlignment="1">
      <alignment horizontal="center" vertical="center"/>
    </xf>
    <xf numFmtId="0" fontId="4" fillId="0" borderId="29" xfId="0" applyFont="1" applyFill="1" applyBorder="1" applyAlignment="1">
      <alignment horizontal="center" vertical="center"/>
    </xf>
    <xf numFmtId="0" fontId="4" fillId="0"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31" xfId="0" applyFont="1" applyFill="1" applyBorder="1" applyAlignment="1"/>
    <xf numFmtId="164" fontId="3" fillId="0" borderId="28" xfId="0" applyNumberFormat="1" applyFont="1" applyFill="1" applyBorder="1"/>
    <xf numFmtId="0" fontId="3" fillId="0" borderId="6" xfId="0" applyFont="1" applyFill="1" applyBorder="1" applyAlignment="1"/>
    <xf numFmtId="0" fontId="3" fillId="0" borderId="7" xfId="0" applyFont="1" applyFill="1" applyBorder="1" applyAlignment="1"/>
    <xf numFmtId="4" fontId="3" fillId="0" borderId="18" xfId="0" applyNumberFormat="1" applyFont="1" applyFill="1" applyBorder="1" applyAlignment="1">
      <alignment horizontal="center" wrapText="1"/>
    </xf>
    <xf numFmtId="0" fontId="3" fillId="0" borderId="8" xfId="0" applyFont="1" applyFill="1" applyBorder="1" applyAlignment="1"/>
    <xf numFmtId="0" fontId="3" fillId="0" borderId="9" xfId="0" applyFont="1" applyFill="1" applyBorder="1" applyAlignment="1"/>
    <xf numFmtId="4" fontId="3" fillId="0" borderId="10" xfId="0" applyNumberFormat="1" applyFont="1" applyFill="1" applyBorder="1" applyAlignment="1">
      <alignment horizontal="center" wrapText="1"/>
    </xf>
    <xf numFmtId="0" fontId="5" fillId="0" borderId="17" xfId="1" applyFont="1" applyFill="1" applyBorder="1"/>
    <xf numFmtId="164" fontId="3" fillId="0" borderId="0" xfId="1" applyNumberFormat="1" applyFont="1" applyFill="1" applyBorder="1" applyAlignment="1">
      <alignment horizontal="left" wrapText="1"/>
    </xf>
    <xf numFmtId="0" fontId="4" fillId="0" borderId="35" xfId="0" applyFont="1" applyFill="1" applyBorder="1" applyAlignment="1">
      <alignment horizontal="center" vertical="center" wrapText="1"/>
    </xf>
    <xf numFmtId="0" fontId="3" fillId="0" borderId="36" xfId="0" applyFont="1" applyFill="1" applyBorder="1" applyAlignment="1"/>
    <xf numFmtId="0" fontId="3" fillId="0" borderId="37" xfId="0" applyFont="1" applyFill="1" applyBorder="1" applyAlignment="1"/>
    <xf numFmtId="0" fontId="4" fillId="0" borderId="38" xfId="0" applyFont="1" applyFill="1" applyBorder="1" applyAlignment="1"/>
    <xf numFmtId="0" fontId="3" fillId="0" borderId="39" xfId="0" applyFont="1" applyFill="1" applyBorder="1" applyAlignment="1"/>
    <xf numFmtId="0" fontId="4" fillId="0" borderId="40" xfId="0" applyFont="1" applyFill="1" applyBorder="1" applyAlignment="1">
      <alignment horizontal="center"/>
    </xf>
    <xf numFmtId="0" fontId="3" fillId="0" borderId="1" xfId="1" applyFont="1" applyFill="1" applyBorder="1" applyAlignment="1">
      <alignment horizontal="center"/>
    </xf>
    <xf numFmtId="0" fontId="3" fillId="0" borderId="16" xfId="1" applyFont="1" applyFill="1" applyBorder="1" applyAlignment="1">
      <alignment horizontal="center"/>
    </xf>
    <xf numFmtId="0" fontId="3" fillId="0" borderId="32" xfId="0" applyFont="1" applyFill="1" applyBorder="1" applyAlignment="1"/>
    <xf numFmtId="0" fontId="3" fillId="0" borderId="5" xfId="0" applyFont="1" applyFill="1" applyBorder="1" applyAlignment="1"/>
    <xf numFmtId="0" fontId="3" fillId="0" borderId="42" xfId="0" applyFont="1" applyFill="1" applyBorder="1" applyAlignment="1"/>
    <xf numFmtId="4" fontId="3" fillId="0" borderId="41" xfId="0" applyNumberFormat="1" applyFont="1" applyFill="1" applyBorder="1" applyAlignment="1">
      <alignment horizontal="center" wrapText="1"/>
    </xf>
    <xf numFmtId="0" fontId="3" fillId="0" borderId="43" xfId="0" applyFont="1" applyFill="1" applyBorder="1" applyAlignment="1"/>
    <xf numFmtId="0" fontId="3" fillId="0" borderId="14" xfId="0" applyFont="1" applyFill="1" applyBorder="1" applyAlignment="1"/>
    <xf numFmtId="0" fontId="3" fillId="0" borderId="44" xfId="0" applyFont="1" applyFill="1" applyBorder="1" applyAlignment="1"/>
    <xf numFmtId="0" fontId="3" fillId="0" borderId="2" xfId="0" applyFont="1" applyFill="1" applyBorder="1" applyAlignment="1"/>
    <xf numFmtId="0" fontId="3" fillId="0" borderId="25" xfId="0" applyFont="1" applyFill="1" applyBorder="1" applyAlignment="1"/>
    <xf numFmtId="4" fontId="3" fillId="0" borderId="15" xfId="0" applyNumberFormat="1" applyFont="1" applyFill="1" applyBorder="1" applyAlignment="1">
      <alignment horizontal="center" wrapText="1"/>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7" fillId="0" borderId="0" xfId="0" applyFont="1" applyFill="1"/>
    <xf numFmtId="17" fontId="7" fillId="0" borderId="0" xfId="1" applyNumberFormat="1" applyFont="1" applyFill="1"/>
    <xf numFmtId="0" fontId="7" fillId="0" borderId="0" xfId="0" applyFont="1"/>
    <xf numFmtId="0" fontId="7" fillId="0" borderId="0" xfId="1" applyFont="1" applyFill="1"/>
    <xf numFmtId="0" fontId="5" fillId="0" borderId="36" xfId="1" applyFont="1" applyFill="1" applyBorder="1"/>
    <xf numFmtId="0" fontId="5" fillId="0" borderId="3" xfId="1" applyFont="1" applyFill="1" applyBorder="1"/>
    <xf numFmtId="0" fontId="7" fillId="0" borderId="42" xfId="2" applyFont="1" applyFill="1" applyBorder="1" applyAlignment="1">
      <alignment horizontal="left" vertical="center"/>
    </xf>
    <xf numFmtId="165" fontId="6" fillId="0" borderId="46" xfId="2" applyNumberFormat="1" applyFont="1" applyFill="1" applyBorder="1" applyAlignment="1">
      <alignment vertical="center"/>
    </xf>
    <xf numFmtId="165" fontId="6" fillId="0" borderId="48" xfId="2" applyNumberFormat="1" applyFont="1" applyFill="1" applyBorder="1" applyAlignment="1">
      <alignment vertical="center"/>
    </xf>
    <xf numFmtId="165" fontId="6" fillId="0" borderId="47" xfId="2" applyNumberFormat="1" applyFont="1" applyFill="1" applyBorder="1" applyAlignment="1">
      <alignment vertical="center"/>
    </xf>
    <xf numFmtId="165" fontId="4" fillId="0" borderId="17" xfId="0" applyNumberFormat="1" applyFont="1" applyFill="1" applyBorder="1"/>
    <xf numFmtId="164" fontId="4" fillId="0" borderId="46" xfId="0" applyNumberFormat="1" applyFont="1" applyFill="1" applyBorder="1"/>
    <xf numFmtId="0" fontId="6" fillId="0" borderId="48" xfId="2" applyFont="1" applyFill="1" applyBorder="1" applyAlignment="1">
      <alignment vertical="center"/>
    </xf>
    <xf numFmtId="0" fontId="6" fillId="0" borderId="47" xfId="2" applyFont="1" applyFill="1" applyBorder="1" applyAlignment="1">
      <alignment vertical="center"/>
    </xf>
    <xf numFmtId="0" fontId="6" fillId="0" borderId="49" xfId="2" applyFont="1" applyFill="1" applyBorder="1" applyAlignment="1">
      <alignment vertical="center"/>
    </xf>
    <xf numFmtId="0" fontId="6" fillId="0" borderId="46" xfId="2" applyFont="1" applyFill="1" applyBorder="1" applyAlignment="1">
      <alignment vertical="center"/>
    </xf>
    <xf numFmtId="0" fontId="6" fillId="0" borderId="50" xfId="2" applyFont="1" applyFill="1" applyBorder="1" applyAlignment="1">
      <alignment vertical="center"/>
    </xf>
    <xf numFmtId="0" fontId="3" fillId="0" borderId="17" xfId="0" applyFont="1" applyFill="1" applyBorder="1"/>
    <xf numFmtId="0" fontId="6" fillId="0" borderId="0" xfId="2" applyFont="1" applyFill="1" applyAlignment="1">
      <alignment horizontal="center" vertical="center"/>
    </xf>
    <xf numFmtId="0" fontId="6" fillId="0" borderId="32" xfId="2" applyFont="1" applyFill="1" applyBorder="1" applyAlignment="1">
      <alignment horizontal="center" vertical="center"/>
    </xf>
    <xf numFmtId="0" fontId="8" fillId="0" borderId="0" xfId="2" applyFont="1" applyFill="1" applyAlignment="1">
      <alignment horizontal="center" vertical="center"/>
    </xf>
    <xf numFmtId="0" fontId="4" fillId="0" borderId="30" xfId="0" applyFont="1" applyFill="1" applyBorder="1" applyAlignment="1">
      <alignment horizontal="center"/>
    </xf>
    <xf numFmtId="0" fontId="13" fillId="0" borderId="0" xfId="0" applyFont="1" applyFill="1"/>
    <xf numFmtId="0" fontId="11" fillId="0" borderId="0" xfId="0" applyFont="1" applyFill="1" applyAlignment="1">
      <alignment horizontal="right"/>
    </xf>
    <xf numFmtId="0" fontId="11" fillId="0" borderId="0" xfId="0" applyFont="1" applyFill="1"/>
    <xf numFmtId="0" fontId="11" fillId="0" borderId="0" xfId="0" applyFont="1" applyFill="1" applyAlignment="1">
      <alignment horizontal="center"/>
    </xf>
    <xf numFmtId="0" fontId="15" fillId="0" borderId="0" xfId="0" applyFont="1" applyFill="1" applyAlignment="1">
      <alignment horizontal="center"/>
    </xf>
    <xf numFmtId="0" fontId="13" fillId="0" borderId="29" xfId="0" applyFont="1" applyFill="1" applyBorder="1" applyAlignment="1">
      <alignment horizontal="center"/>
    </xf>
    <xf numFmtId="0" fontId="13" fillId="0" borderId="26" xfId="0" applyFont="1" applyFill="1" applyBorder="1" applyAlignment="1">
      <alignment horizontal="center"/>
    </xf>
    <xf numFmtId="17" fontId="13" fillId="0" borderId="27" xfId="0" applyNumberFormat="1" applyFont="1" applyFill="1" applyBorder="1" applyAlignment="1">
      <alignment horizontal="center"/>
    </xf>
    <xf numFmtId="0" fontId="11" fillId="0" borderId="7" xfId="0" applyFont="1" applyFill="1" applyBorder="1"/>
    <xf numFmtId="164" fontId="13" fillId="0" borderId="18" xfId="0" applyNumberFormat="1" applyFont="1" applyFill="1" applyBorder="1"/>
    <xf numFmtId="0" fontId="11" fillId="0" borderId="1" xfId="0" applyFont="1" applyFill="1" applyBorder="1"/>
    <xf numFmtId="164" fontId="11" fillId="0" borderId="19" xfId="0" applyNumberFormat="1" applyFont="1" applyFill="1" applyBorder="1"/>
    <xf numFmtId="164" fontId="13" fillId="0" borderId="19" xfId="0" applyNumberFormat="1" applyFont="1" applyFill="1" applyBorder="1"/>
    <xf numFmtId="0" fontId="13" fillId="0" borderId="9" xfId="0" applyFont="1" applyFill="1" applyBorder="1"/>
    <xf numFmtId="164" fontId="11" fillId="0" borderId="19" xfId="0" applyNumberFormat="1" applyFont="1" applyFill="1" applyBorder="1" applyAlignment="1">
      <alignment horizontal="center"/>
    </xf>
    <xf numFmtId="0" fontId="13" fillId="0" borderId="4" xfId="0" applyFont="1" applyFill="1" applyBorder="1"/>
    <xf numFmtId="164" fontId="11" fillId="0" borderId="21" xfId="0" applyNumberFormat="1" applyFont="1" applyFill="1" applyBorder="1" applyAlignment="1">
      <alignment horizontal="center"/>
    </xf>
    <xf numFmtId="164" fontId="11" fillId="0" borderId="10" xfId="0" applyNumberFormat="1" applyFont="1" applyFill="1" applyBorder="1" applyAlignment="1">
      <alignment horizontal="center"/>
    </xf>
    <xf numFmtId="0" fontId="11" fillId="0" borderId="0" xfId="0" applyFont="1" applyFill="1" applyBorder="1"/>
    <xf numFmtId="164" fontId="4" fillId="0" borderId="36" xfId="1" applyNumberFormat="1" applyFont="1" applyFill="1" applyBorder="1"/>
    <xf numFmtId="164" fontId="3" fillId="0" borderId="3" xfId="1" applyNumberFormat="1" applyFont="1" applyFill="1" applyBorder="1"/>
    <xf numFmtId="164" fontId="4" fillId="0" borderId="3" xfId="1" applyNumberFormat="1" applyFont="1" applyFill="1" applyBorder="1"/>
    <xf numFmtId="164" fontId="3" fillId="0" borderId="3" xfId="1" applyNumberFormat="1" applyFont="1" applyFill="1" applyBorder="1" applyAlignment="1">
      <alignment horizontal="right"/>
    </xf>
    <xf numFmtId="164" fontId="4" fillId="0" borderId="3" xfId="1" applyNumberFormat="1" applyFont="1" applyFill="1" applyBorder="1" applyAlignment="1">
      <alignment horizontal="right"/>
    </xf>
    <xf numFmtId="164" fontId="3" fillId="0" borderId="37" xfId="1" applyNumberFormat="1" applyFont="1" applyFill="1" applyBorder="1" applyAlignment="1">
      <alignment horizontal="right"/>
    </xf>
    <xf numFmtId="0" fontId="3" fillId="0" borderId="23" xfId="1" applyFont="1" applyFill="1" applyBorder="1"/>
    <xf numFmtId="0" fontId="5" fillId="0" borderId="37" xfId="1" applyFont="1" applyFill="1" applyBorder="1"/>
    <xf numFmtId="0" fontId="5" fillId="0" borderId="4" xfId="1" applyFont="1" applyFill="1" applyBorder="1"/>
    <xf numFmtId="0" fontId="5" fillId="0" borderId="2" xfId="1" applyFont="1" applyFill="1" applyBorder="1"/>
    <xf numFmtId="165" fontId="4" fillId="0" borderId="52" xfId="0" applyNumberFormat="1" applyFont="1" applyFill="1" applyBorder="1"/>
    <xf numFmtId="0" fontId="3" fillId="0" borderId="52" xfId="0" applyFont="1" applyFill="1" applyBorder="1"/>
    <xf numFmtId="0" fontId="16" fillId="0" borderId="0" xfId="0" applyFont="1" applyFill="1"/>
    <xf numFmtId="0" fontId="3" fillId="0" borderId="0" xfId="0" applyFont="1" applyFill="1" applyAlignment="1">
      <alignment horizontal="left"/>
    </xf>
    <xf numFmtId="0" fontId="6" fillId="0" borderId="30" xfId="2" applyFont="1" applyFill="1" applyBorder="1" applyAlignment="1">
      <alignment horizontal="left" vertical="center"/>
    </xf>
    <xf numFmtId="164" fontId="6" fillId="0" borderId="28" xfId="2" applyNumberFormat="1" applyFont="1" applyFill="1" applyBorder="1" applyAlignment="1">
      <alignment vertical="center"/>
    </xf>
    <xf numFmtId="0" fontId="17" fillId="0" borderId="0" xfId="1" applyFont="1" applyFill="1"/>
    <xf numFmtId="165" fontId="3" fillId="0" borderId="25" xfId="1" applyNumberFormat="1" applyFont="1" applyFill="1" applyBorder="1"/>
    <xf numFmtId="0" fontId="3" fillId="0" borderId="3" xfId="1" applyFont="1" applyFill="1" applyBorder="1"/>
    <xf numFmtId="165" fontId="3" fillId="0" borderId="3" xfId="1" applyNumberFormat="1" applyFont="1" applyFill="1" applyBorder="1"/>
    <xf numFmtId="0" fontId="3" fillId="0" borderId="34" xfId="1" applyFont="1" applyFill="1" applyBorder="1"/>
    <xf numFmtId="0" fontId="3" fillId="0" borderId="22" xfId="1" applyFont="1" applyFill="1" applyBorder="1"/>
    <xf numFmtId="0" fontId="5" fillId="0" borderId="48" xfId="1" applyFont="1" applyFill="1" applyBorder="1"/>
    <xf numFmtId="0" fontId="5" fillId="0" borderId="54" xfId="1" applyFont="1" applyFill="1" applyBorder="1"/>
    <xf numFmtId="0" fontId="5" fillId="0" borderId="55" xfId="1" applyFont="1" applyFill="1" applyBorder="1"/>
    <xf numFmtId="0" fontId="4" fillId="0" borderId="3" xfId="1" applyFont="1" applyFill="1" applyBorder="1"/>
    <xf numFmtId="0" fontId="4" fillId="0" borderId="3" xfId="1" applyFont="1" applyFill="1" applyBorder="1" applyAlignment="1">
      <alignment horizontal="left" vertical="center" wrapText="1"/>
    </xf>
    <xf numFmtId="0" fontId="4" fillId="0" borderId="37" xfId="1" applyFont="1" applyFill="1" applyBorder="1" applyAlignment="1">
      <alignment horizontal="left" vertical="center" wrapText="1"/>
    </xf>
    <xf numFmtId="0" fontId="4" fillId="0" borderId="23" xfId="1" applyFont="1" applyFill="1" applyBorder="1" applyAlignment="1">
      <alignment horizontal="center"/>
    </xf>
    <xf numFmtId="0" fontId="3" fillId="0" borderId="56" xfId="1" applyFont="1" applyFill="1" applyBorder="1" applyAlignment="1">
      <alignment horizontal="center"/>
    </xf>
    <xf numFmtId="0" fontId="3" fillId="0" borderId="57" xfId="1" applyFont="1" applyFill="1" applyBorder="1" applyAlignment="1">
      <alignment horizontal="center"/>
    </xf>
    <xf numFmtId="0" fontId="3" fillId="0" borderId="39" xfId="1" applyFont="1" applyFill="1" applyBorder="1" applyAlignment="1">
      <alignment horizontal="center"/>
    </xf>
    <xf numFmtId="164" fontId="4" fillId="0" borderId="31" xfId="0" applyNumberFormat="1" applyFont="1" applyFill="1" applyBorder="1"/>
    <xf numFmtId="164" fontId="4" fillId="0" borderId="38" xfId="0" applyNumberFormat="1" applyFont="1" applyFill="1" applyBorder="1"/>
    <xf numFmtId="164" fontId="4" fillId="0" borderId="28" xfId="0" applyNumberFormat="1" applyFont="1" applyFill="1" applyBorder="1"/>
    <xf numFmtId="0" fontId="5" fillId="0" borderId="6" xfId="1" applyFont="1" applyFill="1" applyBorder="1"/>
    <xf numFmtId="164" fontId="3" fillId="0" borderId="7" xfId="0" applyNumberFormat="1" applyFont="1" applyFill="1" applyBorder="1"/>
    <xf numFmtId="164" fontId="3" fillId="0" borderId="36" xfId="0" applyNumberFormat="1" applyFont="1" applyFill="1" applyBorder="1"/>
    <xf numFmtId="164" fontId="3" fillId="0" borderId="18" xfId="0" applyNumberFormat="1" applyFont="1" applyFill="1" applyBorder="1"/>
    <xf numFmtId="164" fontId="3" fillId="0" borderId="9" xfId="0" applyNumberFormat="1" applyFont="1" applyFill="1" applyBorder="1"/>
    <xf numFmtId="164" fontId="3" fillId="0" borderId="10" xfId="0" applyNumberFormat="1" applyFont="1" applyFill="1" applyBorder="1"/>
    <xf numFmtId="0" fontId="6" fillId="0" borderId="44" xfId="0" applyFont="1" applyFill="1" applyBorder="1"/>
    <xf numFmtId="164" fontId="4" fillId="0" borderId="40" xfId="0" applyNumberFormat="1" applyFont="1" applyFill="1" applyBorder="1"/>
    <xf numFmtId="0" fontId="6" fillId="0" borderId="43" xfId="0" applyFont="1" applyFill="1" applyBorder="1"/>
    <xf numFmtId="0" fontId="4" fillId="0" borderId="17" xfId="0" applyFont="1" applyFill="1" applyBorder="1" applyAlignment="1">
      <alignment horizontal="center"/>
    </xf>
    <xf numFmtId="0" fontId="12" fillId="0" borderId="52" xfId="0" applyFont="1" applyFill="1" applyBorder="1"/>
    <xf numFmtId="0" fontId="12" fillId="0" borderId="0" xfId="2" applyFont="1" applyFill="1" applyAlignment="1">
      <alignment vertical="center"/>
    </xf>
    <xf numFmtId="0" fontId="12" fillId="0" borderId="17" xfId="0" applyFont="1" applyFill="1" applyBorder="1"/>
    <xf numFmtId="0" fontId="14" fillId="0" borderId="49" xfId="2" applyFont="1" applyFill="1" applyBorder="1" applyAlignment="1">
      <alignment horizontal="center" vertical="center"/>
    </xf>
    <xf numFmtId="0" fontId="6" fillId="0" borderId="59" xfId="2" applyFont="1" applyFill="1" applyBorder="1" applyAlignment="1">
      <alignment horizontal="left" vertical="center"/>
    </xf>
    <xf numFmtId="0" fontId="6" fillId="0" borderId="61" xfId="2" applyFont="1" applyFill="1" applyBorder="1" applyAlignment="1">
      <alignment horizontal="left" vertical="center"/>
    </xf>
    <xf numFmtId="0" fontId="6" fillId="0" borderId="61" xfId="2" applyFont="1" applyFill="1" applyBorder="1" applyAlignment="1">
      <alignment vertical="center"/>
    </xf>
    <xf numFmtId="0" fontId="6" fillId="0" borderId="60" xfId="2" applyFont="1" applyFill="1" applyBorder="1" applyAlignment="1">
      <alignment vertical="center"/>
    </xf>
    <xf numFmtId="0" fontId="6" fillId="0" borderId="46" xfId="2" applyFont="1" applyFill="1" applyBorder="1" applyAlignment="1">
      <alignment horizontal="center" vertical="center"/>
    </xf>
    <xf numFmtId="0" fontId="6" fillId="0" borderId="48" xfId="2" applyFont="1" applyFill="1" applyBorder="1" applyAlignment="1">
      <alignment horizontal="center" vertical="center"/>
    </xf>
    <xf numFmtId="0" fontId="6" fillId="0" borderId="47" xfId="2" applyFont="1" applyFill="1" applyBorder="1" applyAlignment="1">
      <alignment horizontal="center" vertical="center"/>
    </xf>
    <xf numFmtId="0" fontId="11" fillId="0" borderId="59" xfId="0" applyFont="1" applyFill="1" applyBorder="1"/>
    <xf numFmtId="0" fontId="11" fillId="0" borderId="61" xfId="0" applyFont="1" applyFill="1" applyBorder="1"/>
    <xf numFmtId="0" fontId="12" fillId="0" borderId="61" xfId="2" applyFont="1" applyFill="1" applyBorder="1" applyAlignment="1">
      <alignment vertical="center"/>
    </xf>
    <xf numFmtId="0" fontId="11" fillId="0" borderId="60" xfId="0" applyFont="1" applyFill="1" applyBorder="1"/>
    <xf numFmtId="0" fontId="3" fillId="0" borderId="46" xfId="0" applyFont="1" applyFill="1" applyBorder="1" applyAlignment="1">
      <alignment horizontal="center" vertical="center"/>
    </xf>
    <xf numFmtId="0" fontId="6" fillId="0" borderId="59" xfId="2" applyFont="1" applyFill="1" applyBorder="1" applyAlignment="1">
      <alignment vertical="center"/>
    </xf>
    <xf numFmtId="0" fontId="11" fillId="0" borderId="51" xfId="0" applyFont="1" applyFill="1" applyBorder="1"/>
    <xf numFmtId="0" fontId="6" fillId="0" borderId="52" xfId="2" applyFont="1" applyFill="1" applyBorder="1" applyAlignment="1">
      <alignment horizontal="center" vertical="center"/>
    </xf>
    <xf numFmtId="0" fontId="6" fillId="0" borderId="17" xfId="2" applyFont="1" applyFill="1" applyBorder="1" applyAlignment="1">
      <alignment horizontal="center" vertical="center"/>
    </xf>
    <xf numFmtId="0" fontId="13" fillId="0" borderId="51" xfId="0" applyFont="1" applyFill="1" applyBorder="1"/>
    <xf numFmtId="0" fontId="13" fillId="0" borderId="23" xfId="0" applyFont="1" applyFill="1" applyBorder="1"/>
    <xf numFmtId="0" fontId="14" fillId="0" borderId="51" xfId="0" applyFont="1" applyFill="1" applyBorder="1" applyAlignment="1">
      <alignment horizontal="center"/>
    </xf>
    <xf numFmtId="0" fontId="12" fillId="0" borderId="51" xfId="0" applyFont="1" applyFill="1" applyBorder="1"/>
    <xf numFmtId="0" fontId="14" fillId="0" borderId="51" xfId="0" applyFont="1" applyFill="1" applyBorder="1"/>
    <xf numFmtId="0" fontId="12" fillId="0" borderId="51" xfId="0" applyFont="1" applyFill="1" applyBorder="1" applyAlignment="1">
      <alignment horizontal="left"/>
    </xf>
    <xf numFmtId="0" fontId="14" fillId="0" borderId="23" xfId="0" applyFont="1" applyFill="1" applyBorder="1" applyAlignment="1">
      <alignment horizontal="center"/>
    </xf>
    <xf numFmtId="0" fontId="14" fillId="0" borderId="62" xfId="2" applyFont="1" applyFill="1" applyBorder="1" applyAlignment="1">
      <alignment vertical="center"/>
    </xf>
    <xf numFmtId="0" fontId="6" fillId="0" borderId="49" xfId="2" applyFont="1" applyFill="1" applyBorder="1" applyAlignment="1">
      <alignment horizontal="center" vertical="center"/>
    </xf>
    <xf numFmtId="0" fontId="20" fillId="0" borderId="6" xfId="3" applyFont="1" applyFill="1" applyBorder="1" applyAlignment="1">
      <alignment horizontal="center" vertical="center" wrapText="1"/>
    </xf>
    <xf numFmtId="0" fontId="20" fillId="0" borderId="7" xfId="3" applyFont="1" applyFill="1" applyBorder="1" applyAlignment="1">
      <alignment horizontal="center" vertical="center"/>
    </xf>
    <xf numFmtId="0" fontId="20" fillId="0" borderId="8" xfId="3" applyFont="1" applyFill="1" applyBorder="1"/>
    <xf numFmtId="0" fontId="20" fillId="0" borderId="9" xfId="3" applyFont="1" applyFill="1" applyBorder="1"/>
    <xf numFmtId="0" fontId="20" fillId="0" borderId="9" xfId="3" applyFont="1" applyFill="1" applyBorder="1" applyAlignment="1">
      <alignment horizontal="center"/>
    </xf>
    <xf numFmtId="0" fontId="20" fillId="0" borderId="10" xfId="3" applyFont="1" applyFill="1" applyBorder="1" applyAlignment="1">
      <alignment horizontal="center"/>
    </xf>
    <xf numFmtId="0" fontId="21" fillId="0" borderId="29" xfId="3" applyFont="1" applyFill="1" applyBorder="1" applyAlignment="1">
      <alignment horizontal="center" vertical="center"/>
    </xf>
    <xf numFmtId="0" fontId="21" fillId="0" borderId="26" xfId="3" applyFont="1" applyFill="1" applyBorder="1" applyAlignment="1">
      <alignment horizontal="center"/>
    </xf>
    <xf numFmtId="0" fontId="21" fillId="0" borderId="27" xfId="3" applyFont="1" applyFill="1" applyBorder="1" applyAlignment="1">
      <alignment horizontal="center"/>
    </xf>
    <xf numFmtId="0" fontId="22" fillId="0" borderId="6" xfId="3" applyFont="1" applyFill="1" applyBorder="1" applyAlignment="1">
      <alignment horizontal="center" vertical="center"/>
    </xf>
    <xf numFmtId="0" fontId="22" fillId="0" borderId="7" xfId="3" applyFont="1" applyFill="1" applyBorder="1"/>
    <xf numFmtId="4" fontId="22" fillId="0" borderId="7" xfId="3" applyNumberFormat="1" applyFont="1" applyFill="1" applyBorder="1" applyAlignment="1">
      <alignment horizontal="right"/>
    </xf>
    <xf numFmtId="165" fontId="23" fillId="0" borderId="7" xfId="3" applyNumberFormat="1" applyFont="1" applyFill="1" applyBorder="1" applyAlignment="1">
      <alignment horizontal="right" vertical="center"/>
    </xf>
    <xf numFmtId="4" fontId="23" fillId="0" borderId="18" xfId="3" applyNumberFormat="1" applyFont="1" applyFill="1" applyBorder="1" applyAlignment="1">
      <alignment horizontal="right" vertical="center"/>
    </xf>
    <xf numFmtId="0" fontId="22" fillId="0" borderId="16" xfId="3" applyFont="1" applyFill="1" applyBorder="1" applyAlignment="1">
      <alignment horizontal="center" vertical="center"/>
    </xf>
    <xf numFmtId="0" fontId="22" fillId="0" borderId="1" xfId="3" applyFont="1" applyFill="1" applyBorder="1" applyAlignment="1">
      <alignment horizontal="left"/>
    </xf>
    <xf numFmtId="165" fontId="22" fillId="0" borderId="1" xfId="3" applyNumberFormat="1" applyFont="1" applyFill="1" applyBorder="1" applyAlignment="1">
      <alignment horizontal="right"/>
    </xf>
    <xf numFmtId="4" fontId="22" fillId="0" borderId="1" xfId="3" applyNumberFormat="1" applyFont="1" applyFill="1" applyBorder="1" applyAlignment="1">
      <alignment horizontal="right"/>
    </xf>
    <xf numFmtId="165" fontId="23" fillId="0" borderId="1" xfId="3" applyNumberFormat="1" applyFont="1" applyFill="1" applyBorder="1" applyAlignment="1">
      <alignment horizontal="right" vertical="center"/>
    </xf>
    <xf numFmtId="4" fontId="23" fillId="0" borderId="1" xfId="3" applyNumberFormat="1" applyFont="1" applyFill="1" applyBorder="1" applyAlignment="1">
      <alignment horizontal="right" vertical="center"/>
    </xf>
    <xf numFmtId="4" fontId="23" fillId="0" borderId="19" xfId="3" applyNumberFormat="1" applyFont="1" applyFill="1" applyBorder="1" applyAlignment="1">
      <alignment horizontal="right" vertical="center"/>
    </xf>
    <xf numFmtId="0" fontId="23" fillId="0" borderId="1" xfId="3" applyFont="1" applyFill="1" applyBorder="1" applyAlignment="1">
      <alignment horizontal="left"/>
    </xf>
    <xf numFmtId="165" fontId="23" fillId="0" borderId="1" xfId="3" applyNumberFormat="1" applyFont="1" applyFill="1" applyBorder="1" applyAlignment="1">
      <alignment horizontal="right"/>
    </xf>
    <xf numFmtId="4" fontId="23" fillId="0" borderId="1" xfId="3" applyNumberFormat="1" applyFont="1" applyFill="1" applyBorder="1" applyAlignment="1">
      <alignment horizontal="right"/>
    </xf>
    <xf numFmtId="0" fontId="20" fillId="0" borderId="11" xfId="3" applyFont="1" applyFill="1" applyBorder="1" applyAlignment="1">
      <alignment vertical="center"/>
    </xf>
    <xf numFmtId="0" fontId="20" fillId="0" borderId="12" xfId="3" applyFont="1" applyFill="1" applyBorder="1" applyAlignment="1">
      <alignment horizontal="center" vertical="center"/>
    </xf>
    <xf numFmtId="165" fontId="20" fillId="0" borderId="12" xfId="3" applyNumberFormat="1" applyFont="1" applyFill="1" applyBorder="1" applyAlignment="1">
      <alignment horizontal="right" vertical="center"/>
    </xf>
    <xf numFmtId="4" fontId="20" fillId="0" borderId="12" xfId="3" applyNumberFormat="1" applyFont="1" applyFill="1" applyBorder="1" applyAlignment="1">
      <alignment horizontal="right" vertical="center"/>
    </xf>
    <xf numFmtId="0" fontId="23" fillId="0" borderId="0" xfId="3" applyFont="1" applyFill="1" applyAlignment="1">
      <alignment vertical="center"/>
    </xf>
    <xf numFmtId="0" fontId="18" fillId="0" borderId="0" xfId="3" applyFill="1" applyAlignment="1">
      <alignment vertical="top"/>
    </xf>
    <xf numFmtId="0" fontId="18" fillId="0" borderId="0" xfId="3" applyFill="1"/>
    <xf numFmtId="0" fontId="19" fillId="0" borderId="0" xfId="3" applyFont="1" applyFill="1"/>
    <xf numFmtId="49" fontId="19" fillId="0" borderId="0" xfId="3" applyNumberFormat="1" applyFont="1" applyFill="1" applyAlignment="1">
      <alignment horizontal="left"/>
    </xf>
    <xf numFmtId="4" fontId="18" fillId="0" borderId="0" xfId="3" applyNumberFormat="1" applyFill="1" applyAlignment="1">
      <alignment vertical="top"/>
    </xf>
    <xf numFmtId="165" fontId="22" fillId="0" borderId="7" xfId="3" applyNumberFormat="1" applyFont="1" applyFill="1" applyBorder="1" applyAlignment="1">
      <alignment horizontal="right"/>
    </xf>
    <xf numFmtId="0" fontId="20" fillId="0" borderId="0" xfId="3" applyFont="1" applyFill="1" applyAlignment="1">
      <alignment vertical="top"/>
    </xf>
    <xf numFmtId="49" fontId="18" fillId="0" borderId="0" xfId="3" applyNumberFormat="1" applyFill="1" applyAlignment="1">
      <alignment horizontal="center" vertical="top"/>
    </xf>
    <xf numFmtId="0" fontId="23" fillId="0" borderId="0" xfId="3" applyFont="1" applyFill="1" applyAlignment="1">
      <alignment horizontal="center" vertical="center"/>
    </xf>
    <xf numFmtId="0" fontId="18" fillId="0" borderId="0" xfId="3" applyFill="1" applyAlignment="1">
      <alignment vertical="center"/>
    </xf>
    <xf numFmtId="4" fontId="23" fillId="0" borderId="0" xfId="3" applyNumberFormat="1" applyFont="1" applyFill="1" applyAlignment="1">
      <alignment vertical="center"/>
    </xf>
    <xf numFmtId="0" fontId="20" fillId="0" borderId="0" xfId="3" applyFont="1" applyFill="1"/>
    <xf numFmtId="0" fontId="20" fillId="0" borderId="0" xfId="3" applyFont="1" applyFill="1" applyAlignment="1">
      <alignment vertical="center"/>
    </xf>
    <xf numFmtId="165" fontId="18" fillId="0" borderId="0" xfId="3" applyNumberFormat="1" applyFill="1" applyAlignment="1">
      <alignment vertical="center"/>
    </xf>
    <xf numFmtId="165" fontId="18" fillId="0" borderId="0" xfId="3" applyNumberFormat="1" applyFill="1" applyAlignment="1">
      <alignment vertical="top"/>
    </xf>
    <xf numFmtId="0" fontId="24" fillId="0" borderId="0" xfId="3" applyFont="1" applyFill="1" applyAlignment="1">
      <alignment vertical="top"/>
    </xf>
    <xf numFmtId="0" fontId="13" fillId="0" borderId="6"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4" fillId="0" borderId="51" xfId="1" applyFont="1" applyFill="1" applyBorder="1" applyAlignment="1">
      <alignment horizontal="left" wrapText="1"/>
    </xf>
    <xf numFmtId="0" fontId="4" fillId="0" borderId="22" xfId="1" applyFont="1" applyFill="1" applyBorder="1" applyAlignment="1">
      <alignment horizontal="center"/>
    </xf>
    <xf numFmtId="0" fontId="4" fillId="0" borderId="24" xfId="1" applyFont="1" applyFill="1" applyBorder="1" applyAlignment="1">
      <alignment horizontal="center"/>
    </xf>
    <xf numFmtId="0" fontId="13" fillId="0" borderId="46" xfId="1" applyFont="1" applyFill="1" applyBorder="1" applyAlignment="1">
      <alignment horizontal="center" wrapText="1"/>
    </xf>
    <xf numFmtId="0" fontId="13" fillId="0" borderId="47" xfId="1" applyFont="1" applyFill="1" applyBorder="1" applyAlignment="1">
      <alignment horizontal="center" wrapText="1"/>
    </xf>
    <xf numFmtId="0" fontId="14" fillId="0" borderId="52" xfId="1" applyFont="1" applyFill="1" applyBorder="1" applyAlignment="1">
      <alignment horizontal="center" vertical="center" wrapText="1"/>
    </xf>
    <xf numFmtId="0" fontId="14" fillId="0" borderId="49" xfId="1" applyFont="1" applyFill="1" applyBorder="1" applyAlignment="1">
      <alignment horizontal="center" vertical="center" wrapText="1"/>
    </xf>
    <xf numFmtId="0" fontId="11" fillId="0" borderId="45" xfId="1" applyFont="1" applyFill="1" applyBorder="1" applyAlignment="1">
      <alignment horizontal="center" wrapText="1"/>
    </xf>
    <xf numFmtId="0" fontId="3" fillId="0" borderId="53" xfId="1" applyFont="1" applyFill="1" applyBorder="1" applyAlignment="1">
      <alignment horizontal="center" wrapText="1"/>
    </xf>
    <xf numFmtId="0" fontId="4" fillId="0" borderId="6"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36" xfId="1" applyFont="1" applyFill="1" applyBorder="1" applyAlignment="1">
      <alignment horizontal="center" vertical="center" wrapText="1"/>
    </xf>
    <xf numFmtId="0" fontId="4" fillId="0" borderId="37" xfId="1" applyFont="1" applyFill="1" applyBorder="1" applyAlignment="1">
      <alignment horizontal="center" vertical="center" wrapText="1"/>
    </xf>
    <xf numFmtId="0" fontId="11" fillId="0" borderId="22" xfId="0" applyFont="1" applyBorder="1" applyAlignment="1">
      <alignment horizontal="center" wrapText="1"/>
    </xf>
    <xf numFmtId="0" fontId="11" fillId="0" borderId="24" xfId="0" applyFont="1" applyBorder="1" applyAlignment="1">
      <alignment horizontal="center" wrapText="1"/>
    </xf>
    <xf numFmtId="0" fontId="7" fillId="0" borderId="51" xfId="2" applyFont="1" applyFill="1" applyBorder="1" applyAlignment="1">
      <alignment horizontal="left" vertical="center" wrapText="1"/>
    </xf>
    <xf numFmtId="0" fontId="0" fillId="0" borderId="51" xfId="0" applyBorder="1" applyAlignment="1">
      <alignment horizontal="left" vertical="center"/>
    </xf>
    <xf numFmtId="0" fontId="4" fillId="0" borderId="11" xfId="1" applyFont="1" applyFill="1" applyBorder="1" applyAlignment="1">
      <alignment horizontal="left"/>
    </xf>
    <xf numFmtId="0" fontId="4" fillId="0" borderId="58" xfId="1" applyFont="1" applyFill="1" applyBorder="1" applyAlignment="1">
      <alignment horizontal="left"/>
    </xf>
    <xf numFmtId="0" fontId="4" fillId="0" borderId="12" xfId="1" applyFont="1" applyFill="1" applyBorder="1" applyAlignment="1">
      <alignment horizontal="left"/>
    </xf>
    <xf numFmtId="0" fontId="4" fillId="0" borderId="33" xfId="1" applyFont="1" applyFill="1" applyBorder="1" applyAlignment="1">
      <alignment horizontal="left"/>
    </xf>
    <xf numFmtId="0" fontId="5" fillId="0" borderId="22" xfId="1" applyFont="1" applyFill="1" applyBorder="1" applyAlignment="1"/>
    <xf numFmtId="0" fontId="0" fillId="0" borderId="24" xfId="0" applyBorder="1" applyAlignment="1"/>
    <xf numFmtId="0" fontId="4" fillId="0" borderId="6" xfId="1" applyFont="1" applyFill="1" applyBorder="1" applyAlignment="1">
      <alignment horizontal="center" vertical="center"/>
    </xf>
    <xf numFmtId="0" fontId="4" fillId="0" borderId="20" xfId="1" applyFont="1" applyFill="1" applyBorder="1" applyAlignment="1">
      <alignment horizontal="center" vertical="center"/>
    </xf>
    <xf numFmtId="164" fontId="4" fillId="0" borderId="7" xfId="1"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164" fontId="4" fillId="0" borderId="46"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164" fontId="4" fillId="0" borderId="18" xfId="1" applyNumberFormat="1" applyFont="1" applyFill="1" applyBorder="1" applyAlignment="1">
      <alignment horizontal="center" vertical="center" wrapText="1"/>
    </xf>
    <xf numFmtId="164" fontId="4" fillId="0" borderId="21" xfId="1" applyNumberFormat="1" applyFont="1" applyFill="1" applyBorder="1" applyAlignment="1">
      <alignment horizontal="center" vertical="center" wrapText="1"/>
    </xf>
    <xf numFmtId="164" fontId="4" fillId="0" borderId="26" xfId="1" applyNumberFormat="1" applyFont="1" applyFill="1" applyBorder="1" applyAlignment="1">
      <alignment horizontal="center" vertical="center" wrapText="1"/>
    </xf>
    <xf numFmtId="164" fontId="4" fillId="0" borderId="5" xfId="1" applyNumberFormat="1" applyFont="1" applyFill="1" applyBorder="1" applyAlignment="1">
      <alignment horizontal="center" vertical="center" wrapText="1"/>
    </xf>
    <xf numFmtId="0" fontId="7" fillId="0" borderId="26" xfId="1" applyFont="1" applyFill="1" applyBorder="1" applyAlignment="1">
      <alignment horizontal="center" vertical="center" wrapText="1"/>
    </xf>
    <xf numFmtId="0" fontId="7" fillId="0" borderId="31" xfId="1" applyFont="1" applyFill="1" applyBorder="1" applyAlignment="1">
      <alignment horizontal="center" vertical="center" wrapText="1"/>
    </xf>
    <xf numFmtId="0" fontId="13" fillId="0" borderId="22" xfId="0" applyFont="1" applyFill="1" applyBorder="1" applyAlignment="1">
      <alignment horizontal="center"/>
    </xf>
    <xf numFmtId="0" fontId="13" fillId="0" borderId="24" xfId="0" applyFont="1" applyFill="1" applyBorder="1" applyAlignment="1">
      <alignment horizontal="center"/>
    </xf>
    <xf numFmtId="0" fontId="14" fillId="0" borderId="22" xfId="0" applyFont="1" applyFill="1" applyBorder="1" applyAlignment="1">
      <alignment horizontal="center"/>
    </xf>
    <xf numFmtId="0" fontId="14" fillId="0" borderId="24" xfId="0" applyFont="1" applyFill="1" applyBorder="1" applyAlignment="1">
      <alignment horizontal="center"/>
    </xf>
    <xf numFmtId="0" fontId="7" fillId="0" borderId="46" xfId="2" applyFont="1" applyFill="1" applyBorder="1" applyAlignment="1">
      <alignment horizontal="center" vertical="center" wrapText="1"/>
    </xf>
    <xf numFmtId="0" fontId="7" fillId="0" borderId="47" xfId="2" applyFont="1" applyFill="1" applyBorder="1" applyAlignment="1">
      <alignment horizontal="center" vertical="center" wrapText="1"/>
    </xf>
    <xf numFmtId="0" fontId="7" fillId="0" borderId="0" xfId="2" applyFont="1" applyFill="1" applyAlignment="1">
      <alignment horizontal="left" vertical="center"/>
    </xf>
    <xf numFmtId="0" fontId="4" fillId="0" borderId="30" xfId="0" applyFont="1" applyFill="1" applyBorder="1" applyAlignment="1">
      <alignment horizontal="center"/>
    </xf>
    <xf numFmtId="0" fontId="4" fillId="0" borderId="38" xfId="0" applyFont="1" applyFill="1" applyBorder="1" applyAlignment="1">
      <alignment horizontal="center"/>
    </xf>
    <xf numFmtId="0" fontId="4" fillId="0" borderId="22" xfId="0" applyFont="1" applyFill="1" applyBorder="1" applyAlignment="1">
      <alignment horizontal="center"/>
    </xf>
    <xf numFmtId="0" fontId="4" fillId="0" borderId="23" xfId="0" applyFont="1" applyFill="1" applyBorder="1" applyAlignment="1">
      <alignment horizontal="center"/>
    </xf>
    <xf numFmtId="0" fontId="7" fillId="0" borderId="46" xfId="2" applyFont="1" applyFill="1" applyBorder="1" applyAlignment="1">
      <alignment horizontal="center" vertical="center"/>
    </xf>
    <xf numFmtId="0" fontId="7" fillId="0" borderId="47" xfId="2" applyFont="1" applyFill="1" applyBorder="1" applyAlignment="1">
      <alignment horizontal="center" vertical="center"/>
    </xf>
    <xf numFmtId="0" fontId="7" fillId="0" borderId="59" xfId="2" applyFont="1" applyFill="1" applyBorder="1" applyAlignment="1">
      <alignment horizontal="center" vertical="center" wrapText="1"/>
    </xf>
    <xf numFmtId="0" fontId="7" fillId="0" borderId="60" xfId="2" applyFont="1" applyFill="1" applyBorder="1" applyAlignment="1">
      <alignment horizontal="center" vertical="center" wrapText="1"/>
    </xf>
    <xf numFmtId="0" fontId="4" fillId="0" borderId="24" xfId="0" applyFont="1" applyFill="1" applyBorder="1" applyAlignment="1">
      <alignment horizontal="center"/>
    </xf>
    <xf numFmtId="0" fontId="20" fillId="0" borderId="36" xfId="3" applyFont="1" applyFill="1" applyBorder="1" applyAlignment="1">
      <alignment horizontal="center" vertical="center"/>
    </xf>
    <xf numFmtId="0" fontId="20" fillId="0" borderId="56" xfId="3" applyFont="1" applyFill="1" applyBorder="1" applyAlignment="1">
      <alignment horizontal="center" vertical="center"/>
    </xf>
    <xf numFmtId="0" fontId="20" fillId="0" borderId="63" xfId="3" applyFont="1" applyFill="1" applyBorder="1" applyAlignment="1">
      <alignment horizontal="center" vertical="center"/>
    </xf>
  </cellXfs>
  <cellStyles count="4">
    <cellStyle name="Normal" xfId="0" builtinId="0"/>
    <cellStyle name="Normal 16" xfId="3" xr:uid="{BE69C82A-D4C2-4E39-8B8F-129970D2FBE7}"/>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OMGAZ\SYS\OPP\2003\DECEMBRI\BIL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
      <sheetName val="Import"/>
      <sheetName val="Intern"/>
      <sheetName val=" bilant"/>
      <sheetName val=" bilant dec"/>
      <sheetName val="servicii"/>
      <sheetName val="DgSud"/>
      <sheetName val="DgNord"/>
      <sheetName val="PETROM"/>
      <sheetName val="ROMGAZ"/>
      <sheetName val="Wirom"/>
      <sheetName val="Petromgas"/>
      <sheetName val="impRomgaz"/>
      <sheetName val="Conef"/>
      <sheetName val="anrgn"/>
      <sheetName val="anrgn dec"/>
      <sheetName val="Servicii SNT"/>
    </sheetNames>
    <sheetDataSet>
      <sheetData sheetId="0"/>
      <sheetData sheetId="1">
        <row r="39">
          <cell r="A39" t="str">
            <v>AMROMCO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1"/>
  <sheetViews>
    <sheetView tabSelected="1" workbookViewId="0">
      <selection activeCell="G9" sqref="G9"/>
    </sheetView>
  </sheetViews>
  <sheetFormatPr defaultColWidth="9.140625" defaultRowHeight="15.75" x14ac:dyDescent="0.25"/>
  <cols>
    <col min="1" max="1" width="23.7109375" style="109" customWidth="1"/>
    <col min="2" max="2" width="31.7109375" style="109" customWidth="1"/>
    <col min="3" max="3" width="20.28515625" style="109" customWidth="1"/>
    <col min="4" max="4" width="8.7109375" style="109" customWidth="1"/>
    <col min="5" max="16384" width="9.140625" style="109"/>
  </cols>
  <sheetData>
    <row r="1" spans="1:3" x14ac:dyDescent="0.25">
      <c r="A1" s="138" t="s">
        <v>134</v>
      </c>
    </row>
    <row r="3" spans="1:3" x14ac:dyDescent="0.25">
      <c r="A3" s="107" t="s">
        <v>41</v>
      </c>
      <c r="C3" s="108"/>
    </row>
    <row r="4" spans="1:3" x14ac:dyDescent="0.25">
      <c r="A4" s="107"/>
      <c r="C4" s="108"/>
    </row>
    <row r="5" spans="1:3" x14ac:dyDescent="0.25">
      <c r="A5" s="110" t="s">
        <v>5</v>
      </c>
      <c r="C5" s="108"/>
    </row>
    <row r="6" spans="1:3" ht="15" customHeight="1" thickBot="1" x14ac:dyDescent="0.3">
      <c r="A6" s="109" t="s">
        <v>78</v>
      </c>
      <c r="C6" s="111"/>
    </row>
    <row r="7" spans="1:3" ht="16.5" thickBot="1" x14ac:dyDescent="0.3">
      <c r="A7" s="112" t="s">
        <v>7</v>
      </c>
      <c r="B7" s="113" t="s">
        <v>8</v>
      </c>
      <c r="C7" s="114" t="s">
        <v>2</v>
      </c>
    </row>
    <row r="8" spans="1:3" s="107" customFormat="1" x14ac:dyDescent="0.25">
      <c r="A8" s="248" t="s">
        <v>6</v>
      </c>
      <c r="B8" s="115" t="s">
        <v>67</v>
      </c>
      <c r="C8" s="116"/>
    </row>
    <row r="9" spans="1:3" x14ac:dyDescent="0.25">
      <c r="A9" s="249"/>
      <c r="B9" s="117" t="s">
        <v>70</v>
      </c>
      <c r="C9" s="118"/>
    </row>
    <row r="10" spans="1:3" s="107" customFormat="1" x14ac:dyDescent="0.25">
      <c r="A10" s="249"/>
      <c r="B10" s="117" t="s">
        <v>69</v>
      </c>
      <c r="C10" s="119"/>
    </row>
    <row r="11" spans="1:3" x14ac:dyDescent="0.25">
      <c r="A11" s="249"/>
      <c r="B11" s="117" t="s">
        <v>81</v>
      </c>
      <c r="C11" s="118"/>
    </row>
    <row r="12" spans="1:3" x14ac:dyDescent="0.25">
      <c r="A12" s="249"/>
      <c r="B12" s="117" t="s">
        <v>66</v>
      </c>
      <c r="C12" s="118"/>
    </row>
    <row r="13" spans="1:3" x14ac:dyDescent="0.25">
      <c r="A13" s="249"/>
      <c r="B13" s="117" t="s">
        <v>68</v>
      </c>
      <c r="C13" s="118"/>
    </row>
    <row r="14" spans="1:3" ht="16.5" thickBot="1" x14ac:dyDescent="0.3">
      <c r="A14" s="250"/>
      <c r="B14" s="120" t="s">
        <v>72</v>
      </c>
      <c r="C14" s="121" t="s">
        <v>71</v>
      </c>
    </row>
    <row r="15" spans="1:3" s="107" customFormat="1" x14ac:dyDescent="0.25">
      <c r="A15" s="251" t="s">
        <v>31</v>
      </c>
      <c r="B15" s="115" t="s">
        <v>67</v>
      </c>
      <c r="C15" s="116"/>
    </row>
    <row r="16" spans="1:3" s="107" customFormat="1" x14ac:dyDescent="0.25">
      <c r="A16" s="251"/>
      <c r="B16" s="117" t="s">
        <v>70</v>
      </c>
      <c r="C16" s="118"/>
    </row>
    <row r="17" spans="1:3" s="107" customFormat="1" x14ac:dyDescent="0.25">
      <c r="A17" s="251"/>
      <c r="B17" s="117" t="s">
        <v>69</v>
      </c>
      <c r="C17" s="119"/>
    </row>
    <row r="18" spans="1:3" s="107" customFormat="1" x14ac:dyDescent="0.25">
      <c r="A18" s="251"/>
      <c r="B18" s="117" t="s">
        <v>98</v>
      </c>
      <c r="C18" s="118"/>
    </row>
    <row r="19" spans="1:3" x14ac:dyDescent="0.25">
      <c r="A19" s="251"/>
      <c r="B19" s="117" t="s">
        <v>66</v>
      </c>
      <c r="C19" s="118"/>
    </row>
    <row r="20" spans="1:3" x14ac:dyDescent="0.25">
      <c r="A20" s="251"/>
      <c r="B20" s="117" t="s">
        <v>68</v>
      </c>
      <c r="C20" s="118"/>
    </row>
    <row r="21" spans="1:3" ht="16.5" thickBot="1" x14ac:dyDescent="0.3">
      <c r="A21" s="252"/>
      <c r="B21" s="122" t="s">
        <v>72</v>
      </c>
      <c r="C21" s="123" t="s">
        <v>71</v>
      </c>
    </row>
    <row r="22" spans="1:3" x14ac:dyDescent="0.25">
      <c r="A22" s="245" t="s">
        <v>9</v>
      </c>
      <c r="B22" s="115" t="s">
        <v>67</v>
      </c>
      <c r="C22" s="116"/>
    </row>
    <row r="23" spans="1:3" x14ac:dyDescent="0.25">
      <c r="A23" s="246"/>
      <c r="B23" s="117" t="s">
        <v>70</v>
      </c>
      <c r="C23" s="119"/>
    </row>
    <row r="24" spans="1:3" x14ac:dyDescent="0.25">
      <c r="A24" s="246"/>
      <c r="B24" s="117" t="s">
        <v>69</v>
      </c>
      <c r="C24" s="119"/>
    </row>
    <row r="25" spans="1:3" x14ac:dyDescent="0.25">
      <c r="A25" s="246"/>
      <c r="B25" s="117" t="s">
        <v>98</v>
      </c>
      <c r="C25" s="119"/>
    </row>
    <row r="26" spans="1:3" x14ac:dyDescent="0.25">
      <c r="A26" s="246"/>
      <c r="B26" s="117" t="s">
        <v>66</v>
      </c>
      <c r="C26" s="119"/>
    </row>
    <row r="27" spans="1:3" x14ac:dyDescent="0.25">
      <c r="A27" s="246"/>
      <c r="B27" s="117" t="s">
        <v>68</v>
      </c>
      <c r="C27" s="119"/>
    </row>
    <row r="28" spans="1:3" ht="16.5" thickBot="1" x14ac:dyDescent="0.3">
      <c r="A28" s="247"/>
      <c r="B28" s="120" t="s">
        <v>72</v>
      </c>
      <c r="C28" s="124" t="s">
        <v>71</v>
      </c>
    </row>
    <row r="30" spans="1:3" x14ac:dyDescent="0.25">
      <c r="A30" s="108"/>
      <c r="B30" s="125"/>
    </row>
    <row r="31" spans="1:3" x14ac:dyDescent="0.25">
      <c r="B31" s="125"/>
    </row>
  </sheetData>
  <mergeCells count="3">
    <mergeCell ref="A22:A28"/>
    <mergeCell ref="A8:A14"/>
    <mergeCell ref="A15:A21"/>
  </mergeCells>
  <pageMargins left="0.7" right="0.7"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2"/>
  <sheetViews>
    <sheetView zoomScale="80" zoomScaleNormal="80" workbookViewId="0"/>
  </sheetViews>
  <sheetFormatPr defaultColWidth="9.140625" defaultRowHeight="15" x14ac:dyDescent="0.25"/>
  <cols>
    <col min="1" max="1" width="43" style="5" customWidth="1"/>
    <col min="2" max="4" width="36.7109375" style="5" customWidth="1"/>
    <col min="5" max="5" width="40.28515625" style="5" customWidth="1"/>
    <col min="6" max="7" width="36.7109375" style="5" customWidth="1"/>
    <col min="8" max="8" width="22.140625" style="5" customWidth="1"/>
    <col min="9" max="9" width="15.85546875" style="5" bestFit="1" customWidth="1"/>
    <col min="10" max="10" width="9.140625" style="5"/>
    <col min="11" max="11" width="13.28515625" style="5" bestFit="1" customWidth="1"/>
    <col min="12" max="16384" width="9.140625" style="5"/>
  </cols>
  <sheetData>
    <row r="1" spans="1:9" x14ac:dyDescent="0.25">
      <c r="A1" s="138" t="s">
        <v>134</v>
      </c>
    </row>
    <row r="3" spans="1:9" ht="15.75" x14ac:dyDescent="0.25">
      <c r="A3" s="88" t="s">
        <v>40</v>
      </c>
      <c r="H3" s="3"/>
      <c r="I3" s="3"/>
    </row>
    <row r="4" spans="1:9" ht="15.75" x14ac:dyDescent="0.25">
      <c r="A4" s="10" t="s">
        <v>5</v>
      </c>
      <c r="B4" s="3"/>
      <c r="C4" s="3"/>
      <c r="D4" s="3"/>
      <c r="E4" s="3"/>
      <c r="F4" s="3"/>
      <c r="G4" s="3"/>
      <c r="H4" s="3"/>
      <c r="I4" s="3"/>
    </row>
    <row r="5" spans="1:9" ht="45.75" thickBot="1" x14ac:dyDescent="0.65">
      <c r="A5" s="8"/>
      <c r="B5" s="3"/>
      <c r="C5" s="3"/>
      <c r="D5" s="142"/>
      <c r="E5" s="3"/>
      <c r="F5" s="3"/>
      <c r="G5" s="3"/>
      <c r="H5" s="3"/>
      <c r="I5" s="3"/>
    </row>
    <row r="6" spans="1:9" ht="15.6" customHeight="1" x14ac:dyDescent="0.25">
      <c r="A6" s="262" t="s">
        <v>53</v>
      </c>
      <c r="B6" s="264" t="s">
        <v>52</v>
      </c>
      <c r="C6" s="258" t="s">
        <v>99</v>
      </c>
      <c r="D6" s="266" t="s">
        <v>32</v>
      </c>
      <c r="E6" s="260" t="s">
        <v>83</v>
      </c>
      <c r="F6" s="256" t="s">
        <v>93</v>
      </c>
    </row>
    <row r="7" spans="1:9" ht="33" customHeight="1" thickBot="1" x14ac:dyDescent="0.3">
      <c r="A7" s="263"/>
      <c r="B7" s="265"/>
      <c r="C7" s="259"/>
      <c r="D7" s="267"/>
      <c r="E7" s="261"/>
      <c r="F7" s="257"/>
    </row>
    <row r="8" spans="1:9" ht="15.75" x14ac:dyDescent="0.25">
      <c r="A8" s="13" t="s">
        <v>54</v>
      </c>
      <c r="B8" s="14" t="s">
        <v>10</v>
      </c>
      <c r="C8" s="89"/>
      <c r="D8" s="126"/>
      <c r="E8" s="143"/>
      <c r="F8" s="150"/>
    </row>
    <row r="9" spans="1:9" ht="15.75" x14ac:dyDescent="0.25">
      <c r="A9" s="15"/>
      <c r="B9" s="9" t="s">
        <v>16</v>
      </c>
      <c r="C9" s="90"/>
      <c r="D9" s="127"/>
      <c r="E9" s="144"/>
      <c r="F9" s="148"/>
    </row>
    <row r="10" spans="1:9" ht="15.75" x14ac:dyDescent="0.25">
      <c r="A10" s="15"/>
      <c r="B10" s="4" t="s">
        <v>0</v>
      </c>
      <c r="C10" s="151"/>
      <c r="D10" s="127"/>
      <c r="E10" s="145"/>
      <c r="F10" s="148"/>
    </row>
    <row r="11" spans="1:9" ht="15.75" x14ac:dyDescent="0.25">
      <c r="A11" s="15" t="s">
        <v>55</v>
      </c>
      <c r="B11" s="9" t="s">
        <v>10</v>
      </c>
      <c r="C11" s="90"/>
      <c r="D11" s="128"/>
      <c r="E11" s="144"/>
      <c r="F11" s="148"/>
    </row>
    <row r="12" spans="1:9" ht="15.75" x14ac:dyDescent="0.25">
      <c r="A12" s="15"/>
      <c r="B12" s="9" t="s">
        <v>16</v>
      </c>
      <c r="C12" s="90"/>
      <c r="D12" s="127"/>
      <c r="E12" s="144"/>
      <c r="F12" s="148"/>
    </row>
    <row r="13" spans="1:9" ht="15.75" x14ac:dyDescent="0.25">
      <c r="A13" s="15"/>
      <c r="B13" s="4" t="s">
        <v>0</v>
      </c>
      <c r="C13" s="151"/>
      <c r="D13" s="127"/>
      <c r="E13" s="144"/>
      <c r="F13" s="148"/>
    </row>
    <row r="14" spans="1:9" ht="15.75" x14ac:dyDescent="0.25">
      <c r="A14" s="16" t="s">
        <v>12</v>
      </c>
      <c r="B14" s="9" t="s">
        <v>10</v>
      </c>
      <c r="C14" s="90"/>
      <c r="D14" s="128"/>
      <c r="E14" s="145"/>
      <c r="F14" s="148"/>
    </row>
    <row r="15" spans="1:9" ht="15.75" x14ac:dyDescent="0.25">
      <c r="A15" s="17"/>
      <c r="B15" s="9" t="s">
        <v>16</v>
      </c>
      <c r="C15" s="90"/>
      <c r="D15" s="129"/>
      <c r="E15" s="144"/>
      <c r="F15" s="148"/>
    </row>
    <row r="16" spans="1:9" ht="15.75" x14ac:dyDescent="0.25">
      <c r="A16" s="17"/>
      <c r="B16" s="7" t="s">
        <v>0</v>
      </c>
      <c r="C16" s="152"/>
      <c r="D16" s="129"/>
      <c r="E16" s="144"/>
      <c r="F16" s="148"/>
    </row>
    <row r="17" spans="1:9" ht="15.75" x14ac:dyDescent="0.25">
      <c r="A17" s="17" t="s">
        <v>35</v>
      </c>
      <c r="B17" s="9" t="s">
        <v>10</v>
      </c>
      <c r="C17" s="90"/>
      <c r="D17" s="130"/>
      <c r="E17" s="144"/>
      <c r="F17" s="148"/>
    </row>
    <row r="18" spans="1:9" ht="15.75" x14ac:dyDescent="0.25">
      <c r="A18" s="17"/>
      <c r="B18" s="9" t="s">
        <v>16</v>
      </c>
      <c r="C18" s="90"/>
      <c r="D18" s="129"/>
      <c r="E18" s="144"/>
      <c r="F18" s="148"/>
    </row>
    <row r="19" spans="1:9" ht="16.5" thickBot="1" x14ac:dyDescent="0.3">
      <c r="A19" s="18"/>
      <c r="B19" s="19" t="s">
        <v>0</v>
      </c>
      <c r="C19" s="153"/>
      <c r="D19" s="131"/>
      <c r="E19" s="146"/>
      <c r="F19" s="149"/>
    </row>
    <row r="20" spans="1:9" ht="16.5" thickBot="1" x14ac:dyDescent="0.3">
      <c r="A20" s="254" t="s">
        <v>0</v>
      </c>
      <c r="B20" s="255"/>
      <c r="C20" s="154"/>
      <c r="D20" s="132"/>
      <c r="E20" s="147"/>
      <c r="F20" s="63"/>
    </row>
    <row r="21" spans="1:9" ht="33.75" customHeight="1" x14ac:dyDescent="0.25">
      <c r="A21" s="253" t="s">
        <v>82</v>
      </c>
      <c r="B21" s="253"/>
      <c r="C21" s="253"/>
      <c r="D21" s="253"/>
      <c r="E21" s="253"/>
      <c r="F21" s="253"/>
      <c r="G21" s="20"/>
      <c r="H21" s="6"/>
      <c r="I21" s="3"/>
    </row>
    <row r="22" spans="1:9" ht="15.75" x14ac:dyDescent="0.25">
      <c r="A22" s="20"/>
      <c r="B22" s="20"/>
      <c r="C22" s="20"/>
      <c r="D22" s="20"/>
      <c r="E22" s="20"/>
      <c r="F22" s="20"/>
      <c r="G22" s="20"/>
      <c r="H22" s="6"/>
      <c r="I22" s="3"/>
    </row>
  </sheetData>
  <mergeCells count="8">
    <mergeCell ref="A21:F21"/>
    <mergeCell ref="A20:B20"/>
    <mergeCell ref="F6:F7"/>
    <mergeCell ref="C6:C7"/>
    <mergeCell ref="E6:E7"/>
    <mergeCell ref="A6:A7"/>
    <mergeCell ref="B6:B7"/>
    <mergeCell ref="D6:D7"/>
  </mergeCells>
  <pageMargins left="0.7" right="0.7" top="0.5" bottom="0.5" header="0.3" footer="0.3"/>
  <pageSetup paperSize="9"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18"/>
  <sheetViews>
    <sheetView workbookViewId="0"/>
  </sheetViews>
  <sheetFormatPr defaultRowHeight="15" x14ac:dyDescent="0.25"/>
  <cols>
    <col min="1" max="1" width="48.5703125" bestFit="1" customWidth="1"/>
    <col min="2" max="2" width="35.7109375" customWidth="1"/>
  </cols>
  <sheetData>
    <row r="1" spans="1:2" x14ac:dyDescent="0.25">
      <c r="A1" s="138" t="s">
        <v>134</v>
      </c>
    </row>
    <row r="3" spans="1:2" ht="15.75" x14ac:dyDescent="0.25">
      <c r="A3" s="87" t="s">
        <v>44</v>
      </c>
    </row>
    <row r="4" spans="1:2" ht="15.75" x14ac:dyDescent="0.25">
      <c r="A4" s="24" t="s">
        <v>5</v>
      </c>
    </row>
    <row r="5" spans="1:2" ht="16.5" thickBot="1" x14ac:dyDescent="0.3">
      <c r="A5" s="139" t="s">
        <v>78</v>
      </c>
      <c r="B5" s="24"/>
    </row>
    <row r="6" spans="1:2" ht="16.5" thickBot="1" x14ac:dyDescent="0.3">
      <c r="A6" s="268" t="s">
        <v>100</v>
      </c>
      <c r="B6" s="269"/>
    </row>
    <row r="7" spans="1:2" ht="16.5" thickBot="1" x14ac:dyDescent="0.3">
      <c r="A7" s="48" t="s">
        <v>28</v>
      </c>
      <c r="B7" s="51" t="s">
        <v>2</v>
      </c>
    </row>
    <row r="8" spans="1:2" ht="15.75" x14ac:dyDescent="0.25">
      <c r="A8" s="49" t="s">
        <v>33</v>
      </c>
      <c r="B8" s="50"/>
    </row>
    <row r="9" spans="1:2" ht="16.5" thickBot="1" x14ac:dyDescent="0.3">
      <c r="A9" s="40" t="s">
        <v>84</v>
      </c>
      <c r="B9" s="41"/>
    </row>
    <row r="10" spans="1:2" ht="20.25" customHeight="1" thickBot="1" x14ac:dyDescent="0.3">
      <c r="A10" s="48" t="s">
        <v>95</v>
      </c>
      <c r="B10" s="39"/>
    </row>
    <row r="11" spans="1:2" ht="56.25" customHeight="1" x14ac:dyDescent="0.25">
      <c r="A11" s="270" t="s">
        <v>101</v>
      </c>
      <c r="B11" s="271"/>
    </row>
    <row r="12" spans="1:2" ht="16.5" thickBot="1" x14ac:dyDescent="0.3">
      <c r="A12" s="139" t="s">
        <v>79</v>
      </c>
    </row>
    <row r="13" spans="1:2" ht="20.45" customHeight="1" thickBot="1" x14ac:dyDescent="0.3">
      <c r="A13" s="268" t="s">
        <v>102</v>
      </c>
      <c r="B13" s="269"/>
    </row>
    <row r="14" spans="1:2" ht="16.5" thickBot="1" x14ac:dyDescent="0.3">
      <c r="A14" s="48" t="s">
        <v>28</v>
      </c>
      <c r="B14" s="51" t="s">
        <v>2</v>
      </c>
    </row>
    <row r="15" spans="1:2" ht="15.75" x14ac:dyDescent="0.25">
      <c r="A15" s="49" t="s">
        <v>97</v>
      </c>
      <c r="B15" s="50"/>
    </row>
    <row r="16" spans="1:2" ht="16.5" thickBot="1" x14ac:dyDescent="0.3">
      <c r="A16" s="40" t="s">
        <v>96</v>
      </c>
      <c r="B16" s="41"/>
    </row>
    <row r="17" spans="1:2" ht="16.5" thickBot="1" x14ac:dyDescent="0.3">
      <c r="A17" s="140" t="s">
        <v>103</v>
      </c>
      <c r="B17" s="141"/>
    </row>
    <row r="18" spans="1:2" ht="16.5" thickBot="1" x14ac:dyDescent="0.3">
      <c r="A18" s="48" t="s">
        <v>85</v>
      </c>
      <c r="B18" s="39"/>
    </row>
  </sheetData>
  <mergeCells count="3">
    <mergeCell ref="A6:B6"/>
    <mergeCell ref="A13:B13"/>
    <mergeCell ref="A11:B11"/>
  </mergeCells>
  <pageMargins left="0.7" right="0.7" top="0.5" bottom="0.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8"/>
  <sheetViews>
    <sheetView workbookViewId="0"/>
  </sheetViews>
  <sheetFormatPr defaultColWidth="9.140625" defaultRowHeight="15" x14ac:dyDescent="0.25"/>
  <cols>
    <col min="1" max="1" width="13" style="5" customWidth="1"/>
    <col min="2" max="2" width="16.28515625" style="5" customWidth="1"/>
    <col min="3" max="3" width="20.28515625" style="5" customWidth="1"/>
    <col min="4" max="4" width="29.7109375" style="5" customWidth="1"/>
    <col min="5" max="5" width="13.7109375" style="5" customWidth="1"/>
    <col min="6" max="6" width="33.28515625" style="5" customWidth="1"/>
    <col min="7" max="7" width="16.42578125" style="5" customWidth="1"/>
    <col min="8" max="16384" width="9.140625" style="5"/>
  </cols>
  <sheetData>
    <row r="1" spans="1:7" x14ac:dyDescent="0.25">
      <c r="A1" s="138" t="s">
        <v>134</v>
      </c>
      <c r="B1" s="138"/>
    </row>
    <row r="2" spans="1:7" ht="15.75" x14ac:dyDescent="0.25">
      <c r="D2" s="42"/>
    </row>
    <row r="3" spans="1:7" ht="15.75" x14ac:dyDescent="0.25">
      <c r="A3" s="86" t="s">
        <v>39</v>
      </c>
      <c r="B3" s="86"/>
      <c r="C3" s="3"/>
      <c r="D3" s="42"/>
    </row>
    <row r="4" spans="1:7" ht="15.75" x14ac:dyDescent="0.25">
      <c r="A4" s="12" t="s">
        <v>5</v>
      </c>
      <c r="B4" s="12"/>
      <c r="C4" s="42"/>
      <c r="D4" s="42"/>
    </row>
    <row r="5" spans="1:7" ht="16.5" thickBot="1" x14ac:dyDescent="0.3">
      <c r="A5" s="3" t="s">
        <v>78</v>
      </c>
      <c r="B5" s="3"/>
      <c r="C5" s="42"/>
      <c r="D5" s="42"/>
    </row>
    <row r="6" spans="1:7" ht="30" customHeight="1" x14ac:dyDescent="0.25">
      <c r="A6" s="278" t="s">
        <v>1</v>
      </c>
      <c r="B6" s="288" t="s">
        <v>99</v>
      </c>
      <c r="C6" s="280" t="s">
        <v>36</v>
      </c>
      <c r="D6" s="286" t="s">
        <v>27</v>
      </c>
      <c r="E6" s="284" t="s">
        <v>25</v>
      </c>
      <c r="F6" s="282" t="s">
        <v>86</v>
      </c>
      <c r="G6" s="282" t="s">
        <v>94</v>
      </c>
    </row>
    <row r="7" spans="1:7" ht="42" customHeight="1" thickBot="1" x14ac:dyDescent="0.3">
      <c r="A7" s="279"/>
      <c r="B7" s="289"/>
      <c r="C7" s="281"/>
      <c r="D7" s="287"/>
      <c r="E7" s="285"/>
      <c r="F7" s="283"/>
      <c r="G7" s="283"/>
    </row>
    <row r="8" spans="1:7" ht="15.75" x14ac:dyDescent="0.25">
      <c r="A8" s="45">
        <v>1</v>
      </c>
      <c r="B8" s="155"/>
      <c r="C8" s="46" t="s">
        <v>10</v>
      </c>
      <c r="D8" s="46"/>
      <c r="E8" s="89"/>
      <c r="F8" s="135"/>
      <c r="G8" s="135"/>
    </row>
    <row r="9" spans="1:7" ht="15.75" x14ac:dyDescent="0.25">
      <c r="A9" s="72">
        <v>2</v>
      </c>
      <c r="B9" s="156"/>
      <c r="C9" s="71" t="s">
        <v>11</v>
      </c>
      <c r="D9" s="71"/>
      <c r="E9" s="90"/>
      <c r="F9" s="9"/>
      <c r="G9" s="9"/>
    </row>
    <row r="10" spans="1:7" ht="15.75" x14ac:dyDescent="0.25">
      <c r="A10" s="72"/>
      <c r="B10" s="156"/>
      <c r="C10" s="71" t="s">
        <v>42</v>
      </c>
      <c r="D10" s="71"/>
      <c r="E10" s="90"/>
      <c r="F10" s="9"/>
      <c r="G10" s="9"/>
    </row>
    <row r="11" spans="1:7" ht="16.5" thickBot="1" x14ac:dyDescent="0.3">
      <c r="A11" s="43" t="s">
        <v>73</v>
      </c>
      <c r="B11" s="157"/>
      <c r="C11" s="47" t="s">
        <v>16</v>
      </c>
      <c r="D11" s="47"/>
      <c r="E11" s="133"/>
      <c r="F11" s="134"/>
      <c r="G11" s="134"/>
    </row>
    <row r="12" spans="1:7" ht="16.5" thickBot="1" x14ac:dyDescent="0.3">
      <c r="A12" s="272" t="s">
        <v>0</v>
      </c>
      <c r="B12" s="273"/>
      <c r="C12" s="274"/>
      <c r="D12" s="275"/>
      <c r="E12" s="63"/>
      <c r="F12" s="276"/>
      <c r="G12" s="277"/>
    </row>
    <row r="13" spans="1:7" ht="15.75" x14ac:dyDescent="0.25">
      <c r="A13" s="3"/>
      <c r="B13" s="3"/>
      <c r="C13" s="3"/>
      <c r="D13" s="3"/>
    </row>
    <row r="14" spans="1:7" ht="15.75" x14ac:dyDescent="0.25">
      <c r="A14" s="3"/>
      <c r="B14" s="3"/>
    </row>
    <row r="15" spans="1:7" ht="15.75" x14ac:dyDescent="0.25">
      <c r="A15" s="42"/>
      <c r="B15" s="42"/>
    </row>
    <row r="16" spans="1:7" ht="15.75" x14ac:dyDescent="0.25">
      <c r="A16" s="42"/>
      <c r="B16" s="42"/>
    </row>
    <row r="17" spans="1:2" ht="15.75" x14ac:dyDescent="0.25">
      <c r="A17" s="42"/>
      <c r="B17" s="42"/>
    </row>
    <row r="18" spans="1:2" ht="15.75" x14ac:dyDescent="0.25">
      <c r="A18" s="64"/>
      <c r="B18" s="64"/>
    </row>
  </sheetData>
  <mergeCells count="9">
    <mergeCell ref="A12:D12"/>
    <mergeCell ref="F12:G12"/>
    <mergeCell ref="A6:A7"/>
    <mergeCell ref="C6:C7"/>
    <mergeCell ref="F6:F7"/>
    <mergeCell ref="G6:G7"/>
    <mergeCell ref="E6:E7"/>
    <mergeCell ref="D6:D7"/>
    <mergeCell ref="B6:B7"/>
  </mergeCells>
  <pageMargins left="0.7" right="0.7" top="0.5" bottom="0.5" header="0.3" footer="0.3"/>
  <pageSetup paperSize="9" scale="9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1"/>
  <sheetViews>
    <sheetView workbookViewId="0"/>
  </sheetViews>
  <sheetFormatPr defaultColWidth="9.140625" defaultRowHeight="15.75" x14ac:dyDescent="0.25"/>
  <cols>
    <col min="1" max="1" width="75.42578125" style="11" customWidth="1"/>
    <col min="2" max="2" width="24" style="11" customWidth="1"/>
    <col min="3" max="3" width="19.7109375" style="11" customWidth="1"/>
    <col min="4" max="5" width="17.140625" style="11" customWidth="1"/>
    <col min="6" max="6" width="14.42578125" style="11" customWidth="1"/>
    <col min="7" max="7" width="15.85546875" style="11" bestFit="1" customWidth="1"/>
    <col min="8" max="8" width="14" style="11" customWidth="1"/>
    <col min="9" max="9" width="13.5703125" style="11" customWidth="1"/>
    <col min="10" max="10" width="14.140625" style="11" customWidth="1"/>
    <col min="11" max="11" width="16.28515625" style="11" customWidth="1"/>
    <col min="12" max="12" width="12.5703125" style="11" customWidth="1"/>
    <col min="13" max="16384" width="9.140625" style="11"/>
  </cols>
  <sheetData>
    <row r="1" spans="1:10" x14ac:dyDescent="0.25">
      <c r="A1" s="138" t="s">
        <v>134</v>
      </c>
    </row>
    <row r="3" spans="1:10" x14ac:dyDescent="0.25">
      <c r="A3" s="85" t="s">
        <v>48</v>
      </c>
      <c r="B3" s="21"/>
    </row>
    <row r="4" spans="1:10" x14ac:dyDescent="0.25">
      <c r="A4" s="24" t="s">
        <v>5</v>
      </c>
    </row>
    <row r="5" spans="1:10" x14ac:dyDescent="0.25">
      <c r="A5" s="21"/>
    </row>
    <row r="6" spans="1:10" x14ac:dyDescent="0.25">
      <c r="A6" s="21" t="s">
        <v>45</v>
      </c>
    </row>
    <row r="7" spans="1:10" ht="16.5" thickBot="1" x14ac:dyDescent="0.3">
      <c r="A7" s="11" t="s">
        <v>78</v>
      </c>
    </row>
    <row r="8" spans="1:10" ht="63.75" thickBot="1" x14ac:dyDescent="0.3">
      <c r="A8" s="44" t="s">
        <v>15</v>
      </c>
      <c r="B8" s="27" t="s">
        <v>19</v>
      </c>
      <c r="C8" s="27" t="s">
        <v>18</v>
      </c>
      <c r="D8" s="27" t="s">
        <v>20</v>
      </c>
      <c r="E8" s="27" t="s">
        <v>22</v>
      </c>
      <c r="F8" s="27" t="s">
        <v>21</v>
      </c>
      <c r="G8" s="27" t="s">
        <v>14</v>
      </c>
      <c r="H8" s="27" t="s">
        <v>23</v>
      </c>
      <c r="I8" s="27" t="s">
        <v>26</v>
      </c>
      <c r="J8" s="25" t="s">
        <v>13</v>
      </c>
    </row>
    <row r="9" spans="1:10" x14ac:dyDescent="0.25">
      <c r="A9" s="161" t="s">
        <v>10</v>
      </c>
      <c r="B9" s="162"/>
      <c r="C9" s="162"/>
      <c r="D9" s="162"/>
      <c r="E9" s="162"/>
      <c r="F9" s="162"/>
      <c r="G9" s="162"/>
      <c r="H9" s="162"/>
      <c r="I9" s="163"/>
      <c r="J9" s="164"/>
    </row>
    <row r="10" spans="1:10" x14ac:dyDescent="0.25">
      <c r="A10" s="22" t="s">
        <v>11</v>
      </c>
      <c r="B10" s="1"/>
      <c r="C10" s="1"/>
      <c r="D10" s="1"/>
      <c r="E10" s="1"/>
      <c r="F10" s="1"/>
      <c r="G10" s="1"/>
      <c r="H10" s="1"/>
      <c r="I10" s="36"/>
      <c r="J10" s="2"/>
    </row>
    <row r="11" spans="1:10" x14ac:dyDescent="0.25">
      <c r="A11" s="23" t="s">
        <v>17</v>
      </c>
      <c r="B11" s="1"/>
      <c r="C11" s="1"/>
      <c r="D11" s="1"/>
      <c r="E11" s="1"/>
      <c r="F11" s="1"/>
      <c r="G11" s="1"/>
      <c r="H11" s="1"/>
      <c r="I11" s="36"/>
      <c r="J11" s="2"/>
    </row>
    <row r="12" spans="1:10" x14ac:dyDescent="0.25">
      <c r="A12" s="23" t="s">
        <v>16</v>
      </c>
      <c r="B12" s="1"/>
      <c r="C12" s="1"/>
      <c r="D12" s="1"/>
      <c r="E12" s="1"/>
      <c r="F12" s="1"/>
      <c r="G12" s="1"/>
      <c r="H12" s="1"/>
      <c r="I12" s="1"/>
      <c r="J12" s="2"/>
    </row>
    <row r="13" spans="1:10" x14ac:dyDescent="0.25">
      <c r="A13" s="167" t="s">
        <v>104</v>
      </c>
      <c r="B13" s="1"/>
      <c r="C13" s="1"/>
      <c r="D13" s="1"/>
      <c r="E13" s="1"/>
      <c r="F13" s="1"/>
      <c r="G13" s="1"/>
      <c r="H13" s="1"/>
      <c r="I13" s="1"/>
      <c r="J13" s="2"/>
    </row>
    <row r="14" spans="1:10" ht="16.5" thickBot="1" x14ac:dyDescent="0.3">
      <c r="A14" s="169" t="s">
        <v>105</v>
      </c>
      <c r="B14" s="165"/>
      <c r="C14" s="165"/>
      <c r="D14" s="165"/>
      <c r="E14" s="165"/>
      <c r="F14" s="165"/>
      <c r="G14" s="165"/>
      <c r="H14" s="165"/>
      <c r="I14" s="165"/>
      <c r="J14" s="166"/>
    </row>
    <row r="15" spans="1:10" ht="16.5" thickBot="1" x14ac:dyDescent="0.3">
      <c r="A15" s="170" t="s">
        <v>0</v>
      </c>
      <c r="B15" s="168"/>
      <c r="C15" s="158"/>
      <c r="D15" s="158"/>
      <c r="E15" s="158"/>
      <c r="F15" s="158"/>
      <c r="G15" s="158"/>
      <c r="H15" s="158"/>
      <c r="I15" s="159"/>
      <c r="J15" s="160"/>
    </row>
    <row r="17" spans="1:5" x14ac:dyDescent="0.25">
      <c r="A17" s="21" t="s">
        <v>46</v>
      </c>
    </row>
    <row r="18" spans="1:5" ht="16.5" thickBot="1" x14ac:dyDescent="0.3">
      <c r="A18" s="11" t="s">
        <v>79</v>
      </c>
    </row>
    <row r="19" spans="1:5" ht="48" thickBot="1" x14ac:dyDescent="0.3">
      <c r="A19" s="83" t="s">
        <v>38</v>
      </c>
      <c r="B19" s="84" t="s">
        <v>37</v>
      </c>
      <c r="C19" s="27" t="s">
        <v>50</v>
      </c>
      <c r="D19" s="27" t="s">
        <v>34</v>
      </c>
      <c r="E19" s="25" t="s">
        <v>2</v>
      </c>
    </row>
    <row r="20" spans="1:5" x14ac:dyDescent="0.25">
      <c r="A20" s="78" t="s">
        <v>10</v>
      </c>
      <c r="B20" s="79"/>
      <c r="C20" s="80"/>
      <c r="D20" s="81"/>
      <c r="E20" s="82"/>
    </row>
    <row r="21" spans="1:5" x14ac:dyDescent="0.25">
      <c r="A21" s="73" t="s">
        <v>43</v>
      </c>
      <c r="B21" s="77"/>
      <c r="C21" s="74"/>
      <c r="D21" s="75"/>
      <c r="E21" s="76"/>
    </row>
    <row r="22" spans="1:5" ht="16.5" thickBot="1" x14ac:dyDescent="0.3">
      <c r="A22" s="60" t="s">
        <v>16</v>
      </c>
      <c r="B22" s="69"/>
      <c r="C22" s="61"/>
      <c r="D22" s="67"/>
      <c r="E22" s="62"/>
    </row>
    <row r="23" spans="1:5" ht="16.5" thickBot="1" x14ac:dyDescent="0.3">
      <c r="A23" s="106" t="s">
        <v>0</v>
      </c>
      <c r="B23" s="70"/>
      <c r="C23" s="55"/>
      <c r="D23" s="68"/>
      <c r="E23" s="56"/>
    </row>
    <row r="25" spans="1:5" x14ac:dyDescent="0.25">
      <c r="A25" s="21" t="s">
        <v>47</v>
      </c>
    </row>
    <row r="26" spans="1:5" ht="16.5" thickBot="1" x14ac:dyDescent="0.3">
      <c r="A26" s="11" t="s">
        <v>80</v>
      </c>
      <c r="D26" s="26"/>
    </row>
    <row r="27" spans="1:5" ht="48" thickBot="1" x14ac:dyDescent="0.3">
      <c r="A27" s="52" t="s">
        <v>15</v>
      </c>
      <c r="B27" s="53" t="s">
        <v>49</v>
      </c>
      <c r="C27" s="65" t="s">
        <v>34</v>
      </c>
      <c r="D27" s="54" t="s">
        <v>2</v>
      </c>
    </row>
    <row r="28" spans="1:5" x14ac:dyDescent="0.25">
      <c r="A28" s="57" t="s">
        <v>10</v>
      </c>
      <c r="B28" s="58"/>
      <c r="C28" s="66"/>
      <c r="D28" s="59"/>
    </row>
    <row r="29" spans="1:5" x14ac:dyDescent="0.25">
      <c r="A29" s="73" t="s">
        <v>29</v>
      </c>
      <c r="B29" s="74"/>
      <c r="C29" s="75"/>
      <c r="D29" s="76"/>
    </row>
    <row r="30" spans="1:5" ht="16.5" thickBot="1" x14ac:dyDescent="0.3">
      <c r="A30" s="60" t="s">
        <v>16</v>
      </c>
      <c r="B30" s="61"/>
      <c r="C30" s="67"/>
      <c r="D30" s="62"/>
    </row>
    <row r="31" spans="1:5" ht="16.5" thickBot="1" x14ac:dyDescent="0.3">
      <c r="A31" s="106" t="s">
        <v>0</v>
      </c>
      <c r="B31" s="55"/>
      <c r="C31" s="68"/>
      <c r="D31" s="56"/>
    </row>
  </sheetData>
  <pageMargins left="0.7" right="0.7" top="0.5" bottom="0.5" header="0.3" footer="0.3"/>
  <pageSetup paperSize="9" scale="7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33"/>
  <sheetViews>
    <sheetView zoomScaleNormal="100" workbookViewId="0">
      <selection activeCell="A2" sqref="A2"/>
    </sheetView>
  </sheetViews>
  <sheetFormatPr defaultColWidth="9.140625" defaultRowHeight="15.75" customHeight="1" x14ac:dyDescent="0.25"/>
  <cols>
    <col min="1" max="1" width="7.42578125" style="103" customWidth="1"/>
    <col min="2" max="2" width="61.85546875" style="28" customWidth="1"/>
    <col min="3" max="3" width="20.85546875" style="28" customWidth="1"/>
    <col min="4" max="4" width="23.7109375" style="28" customWidth="1"/>
    <col min="5" max="5" width="16.7109375" style="28" customWidth="1"/>
    <col min="6" max="6" width="17.5703125" style="28" bestFit="1" customWidth="1"/>
    <col min="7" max="7" width="9.140625" style="28"/>
    <col min="8" max="8" width="14.5703125" style="28" customWidth="1"/>
    <col min="9" max="9" width="12" style="28" bestFit="1" customWidth="1"/>
    <col min="10" max="10" width="9.140625" style="28"/>
    <col min="11" max="11" width="10.140625" style="28" bestFit="1" customWidth="1"/>
    <col min="12" max="16384" width="9.140625" style="28"/>
  </cols>
  <sheetData>
    <row r="1" spans="1:9" ht="15.75" customHeight="1" x14ac:dyDescent="0.2">
      <c r="A1" s="138" t="s">
        <v>134</v>
      </c>
    </row>
    <row r="3" spans="1:9" ht="15.75" customHeight="1" x14ac:dyDescent="0.25">
      <c r="A3" s="296" t="s">
        <v>51</v>
      </c>
      <c r="B3" s="296"/>
      <c r="C3" s="29"/>
    </row>
    <row r="4" spans="1:9" s="30" customFormat="1" ht="15.75" customHeight="1" x14ac:dyDescent="0.25">
      <c r="A4" s="38" t="s">
        <v>5</v>
      </c>
      <c r="C4" s="31"/>
    </row>
    <row r="5" spans="1:9" ht="15.75" customHeight="1" thickBot="1" x14ac:dyDescent="0.3">
      <c r="A5" s="103" t="s">
        <v>78</v>
      </c>
      <c r="C5" s="32"/>
    </row>
    <row r="6" spans="1:9" ht="15.75" customHeight="1" x14ac:dyDescent="0.25">
      <c r="A6" s="301" t="s">
        <v>3</v>
      </c>
      <c r="B6" s="303" t="s">
        <v>87</v>
      </c>
      <c r="C6" s="294" t="s">
        <v>24</v>
      </c>
    </row>
    <row r="7" spans="1:9" ht="15" customHeight="1" thickBot="1" x14ac:dyDescent="0.3">
      <c r="A7" s="302"/>
      <c r="B7" s="304"/>
      <c r="C7" s="295"/>
    </row>
    <row r="8" spans="1:9" ht="15.75" customHeight="1" x14ac:dyDescent="0.25">
      <c r="A8" s="179">
        <v>1</v>
      </c>
      <c r="B8" s="175" t="s">
        <v>10</v>
      </c>
      <c r="C8" s="92"/>
      <c r="E8" s="31"/>
    </row>
    <row r="9" spans="1:9" ht="15.75" customHeight="1" x14ac:dyDescent="0.25">
      <c r="A9" s="180">
        <f>A8+1</f>
        <v>2</v>
      </c>
      <c r="B9" s="176" t="s">
        <v>11</v>
      </c>
      <c r="C9" s="93"/>
      <c r="E9" s="31"/>
    </row>
    <row r="10" spans="1:9" ht="15.75" customHeight="1" x14ac:dyDescent="0.25">
      <c r="A10" s="180"/>
      <c r="B10" s="176" t="s">
        <v>30</v>
      </c>
      <c r="C10" s="93"/>
      <c r="E10" s="31"/>
    </row>
    <row r="11" spans="1:9" ht="15.75" customHeight="1" x14ac:dyDescent="0.25">
      <c r="A11" s="180"/>
      <c r="B11" s="177" t="s">
        <v>29</v>
      </c>
      <c r="C11" s="93"/>
      <c r="E11" s="31"/>
    </row>
    <row r="12" spans="1:9" ht="15.75" customHeight="1" thickBot="1" x14ac:dyDescent="0.3">
      <c r="A12" s="181" t="s">
        <v>73</v>
      </c>
      <c r="B12" s="178" t="s">
        <v>16</v>
      </c>
      <c r="C12" s="94"/>
      <c r="E12" s="31"/>
    </row>
    <row r="13" spans="1:9" ht="15.75" customHeight="1" thickBot="1" x14ac:dyDescent="0.3">
      <c r="A13" s="299" t="s">
        <v>64</v>
      </c>
      <c r="B13" s="300"/>
      <c r="C13" s="95"/>
      <c r="E13" s="33"/>
      <c r="F13" s="31"/>
      <c r="H13" s="31"/>
      <c r="I13" s="31"/>
    </row>
    <row r="14" spans="1:9" ht="15.75" customHeight="1" thickBot="1" x14ac:dyDescent="0.3">
      <c r="A14" s="299" t="s">
        <v>89</v>
      </c>
      <c r="B14" s="305"/>
      <c r="C14" s="136"/>
      <c r="E14" s="33"/>
      <c r="F14" s="31"/>
      <c r="H14" s="31"/>
      <c r="I14" s="31"/>
    </row>
    <row r="15" spans="1:9" ht="15.75" customHeight="1" x14ac:dyDescent="0.25">
      <c r="A15" s="186">
        <v>1</v>
      </c>
      <c r="B15" s="182" t="s">
        <v>56</v>
      </c>
      <c r="C15" s="96"/>
      <c r="E15" s="31"/>
    </row>
    <row r="16" spans="1:9" ht="15.75" customHeight="1" x14ac:dyDescent="0.25">
      <c r="A16" s="180">
        <v>2</v>
      </c>
      <c r="B16" s="183" t="s">
        <v>57</v>
      </c>
      <c r="C16" s="97"/>
    </row>
    <row r="17" spans="1:5" ht="15.75" customHeight="1" x14ac:dyDescent="0.25">
      <c r="A17" s="180"/>
      <c r="B17" s="184" t="s">
        <v>88</v>
      </c>
      <c r="C17" s="97"/>
      <c r="E17" s="34"/>
    </row>
    <row r="18" spans="1:5" ht="15.75" customHeight="1" x14ac:dyDescent="0.25">
      <c r="A18" s="180" t="s">
        <v>73</v>
      </c>
      <c r="B18" s="183" t="s">
        <v>58</v>
      </c>
      <c r="C18" s="97"/>
      <c r="E18" s="34"/>
    </row>
    <row r="19" spans="1:5" ht="15.75" customHeight="1" x14ac:dyDescent="0.25">
      <c r="A19" s="180" t="s">
        <v>74</v>
      </c>
      <c r="B19" s="183" t="s">
        <v>60</v>
      </c>
      <c r="C19" s="97"/>
      <c r="E19" s="34"/>
    </row>
    <row r="20" spans="1:5" ht="15.75" customHeight="1" x14ac:dyDescent="0.25">
      <c r="A20" s="180" t="s">
        <v>75</v>
      </c>
      <c r="B20" s="183" t="s">
        <v>61</v>
      </c>
      <c r="C20" s="97"/>
      <c r="E20" s="34"/>
    </row>
    <row r="21" spans="1:5" ht="15.75" customHeight="1" thickBot="1" x14ac:dyDescent="0.3">
      <c r="A21" s="181" t="s">
        <v>76</v>
      </c>
      <c r="B21" s="185" t="s">
        <v>59</v>
      </c>
      <c r="C21" s="98"/>
    </row>
    <row r="22" spans="1:5" ht="15.75" customHeight="1" thickBot="1" x14ac:dyDescent="0.3">
      <c r="A22" s="297" t="s">
        <v>65</v>
      </c>
      <c r="B22" s="298"/>
      <c r="C22" s="99"/>
    </row>
    <row r="23" spans="1:5" ht="15.75" customHeight="1" thickBot="1" x14ac:dyDescent="0.3">
      <c r="A23" s="292" t="s">
        <v>107</v>
      </c>
      <c r="B23" s="293"/>
      <c r="C23" s="101"/>
    </row>
    <row r="24" spans="1:5" ht="15.75" customHeight="1" x14ac:dyDescent="0.25">
      <c r="A24" s="179">
        <v>1</v>
      </c>
      <c r="B24" s="187" t="s">
        <v>63</v>
      </c>
      <c r="C24" s="100"/>
    </row>
    <row r="25" spans="1:5" ht="15.75" customHeight="1" thickBot="1" x14ac:dyDescent="0.3">
      <c r="A25" s="181">
        <v>2</v>
      </c>
      <c r="B25" s="178" t="s">
        <v>62</v>
      </c>
      <c r="C25" s="98"/>
    </row>
    <row r="26" spans="1:5" ht="15.75" hidden="1" customHeight="1" x14ac:dyDescent="0.3">
      <c r="A26" s="104"/>
      <c r="B26" s="91" t="s">
        <v>4</v>
      </c>
      <c r="C26" s="101"/>
    </row>
    <row r="27" spans="1:5" ht="15.75" customHeight="1" thickBot="1" x14ac:dyDescent="0.3">
      <c r="A27" s="190"/>
      <c r="B27" s="192" t="s">
        <v>108</v>
      </c>
      <c r="C27" s="102"/>
      <c r="D27" s="35"/>
    </row>
    <row r="28" spans="1:5" ht="15.75" customHeight="1" thickBot="1" x14ac:dyDescent="0.3">
      <c r="A28" s="290" t="s">
        <v>109</v>
      </c>
      <c r="B28" s="291"/>
      <c r="C28" s="137"/>
      <c r="D28" s="35"/>
    </row>
    <row r="29" spans="1:5" ht="15.75" customHeight="1" thickBot="1" x14ac:dyDescent="0.3">
      <c r="A29" s="189">
        <v>1</v>
      </c>
      <c r="B29" s="188" t="s">
        <v>90</v>
      </c>
      <c r="C29" s="137"/>
      <c r="D29" s="35"/>
    </row>
    <row r="30" spans="1:5" ht="15.75" customHeight="1" thickBot="1" x14ac:dyDescent="0.3">
      <c r="A30" s="190">
        <v>2</v>
      </c>
      <c r="B30" s="188" t="s">
        <v>91</v>
      </c>
      <c r="C30" s="137"/>
      <c r="D30" s="35"/>
    </row>
    <row r="31" spans="1:5" ht="15.75" customHeight="1" thickBot="1" x14ac:dyDescent="0.3">
      <c r="A31" s="189"/>
      <c r="B31" s="191" t="s">
        <v>88</v>
      </c>
      <c r="C31" s="137"/>
      <c r="D31" s="35"/>
    </row>
    <row r="32" spans="1:5" ht="15.75" customHeight="1" thickBot="1" x14ac:dyDescent="0.3">
      <c r="A32" s="190" t="s">
        <v>73</v>
      </c>
      <c r="B32" s="188" t="s">
        <v>92</v>
      </c>
      <c r="C32" s="137"/>
      <c r="D32" s="35"/>
    </row>
    <row r="33" spans="1:4" ht="15.75" customHeight="1" thickBot="1" x14ac:dyDescent="0.3">
      <c r="A33" s="189"/>
      <c r="B33" s="193" t="s">
        <v>110</v>
      </c>
      <c r="C33" s="137"/>
      <c r="D33" s="35"/>
    </row>
    <row r="34" spans="1:4" ht="15.75" customHeight="1" thickBot="1" x14ac:dyDescent="0.3">
      <c r="A34" s="189"/>
      <c r="B34" s="193" t="s">
        <v>111</v>
      </c>
      <c r="C34" s="137"/>
      <c r="D34" s="35"/>
    </row>
    <row r="35" spans="1:4" ht="15.75" customHeight="1" thickBot="1" x14ac:dyDescent="0.3">
      <c r="A35" s="189">
        <v>1</v>
      </c>
      <c r="B35" s="194" t="s">
        <v>90</v>
      </c>
      <c r="C35" s="137"/>
      <c r="D35" s="11"/>
    </row>
    <row r="36" spans="1:4" ht="15.75" customHeight="1" thickBot="1" x14ac:dyDescent="0.3">
      <c r="A36" s="189">
        <v>2</v>
      </c>
      <c r="B36" s="194" t="s">
        <v>91</v>
      </c>
      <c r="C36" s="137"/>
    </row>
    <row r="37" spans="1:4" ht="15.75" customHeight="1" thickBot="1" x14ac:dyDescent="0.3">
      <c r="A37" s="189"/>
      <c r="B37" s="195" t="s">
        <v>88</v>
      </c>
      <c r="C37" s="137"/>
    </row>
    <row r="38" spans="1:4" ht="15.75" customHeight="1" thickBot="1" x14ac:dyDescent="0.3">
      <c r="A38" s="189" t="s">
        <v>73</v>
      </c>
      <c r="B38" s="194" t="s">
        <v>92</v>
      </c>
      <c r="C38" s="137"/>
    </row>
    <row r="39" spans="1:4" ht="15.75" customHeight="1" thickBot="1" x14ac:dyDescent="0.3">
      <c r="A39" s="189"/>
      <c r="B39" s="193" t="s">
        <v>112</v>
      </c>
      <c r="C39" s="137"/>
    </row>
    <row r="40" spans="1:4" ht="15.75" customHeight="1" thickBot="1" x14ac:dyDescent="0.3">
      <c r="A40" s="189"/>
      <c r="B40" s="193" t="s">
        <v>113</v>
      </c>
      <c r="C40" s="171"/>
      <c r="D40" s="172"/>
    </row>
    <row r="41" spans="1:4" ht="15.75" customHeight="1" thickBot="1" x14ac:dyDescent="0.3">
      <c r="A41" s="189"/>
      <c r="B41" s="196" t="s">
        <v>114</v>
      </c>
      <c r="C41" s="171"/>
      <c r="D41" s="172"/>
    </row>
    <row r="42" spans="1:4" ht="15.75" customHeight="1" thickBot="1" x14ac:dyDescent="0.3">
      <c r="A42" s="189"/>
      <c r="B42" s="196" t="s">
        <v>115</v>
      </c>
      <c r="C42" s="171"/>
      <c r="D42" s="172"/>
    </row>
    <row r="43" spans="1:4" ht="15.75" customHeight="1" thickBot="1" x14ac:dyDescent="0.3">
      <c r="A43" s="190"/>
      <c r="B43" s="197" t="s">
        <v>116</v>
      </c>
      <c r="C43" s="173"/>
      <c r="D43" s="172"/>
    </row>
    <row r="44" spans="1:4" ht="15.75" customHeight="1" thickBot="1" x14ac:dyDescent="0.3">
      <c r="A44" s="199"/>
      <c r="B44" s="198" t="s">
        <v>77</v>
      </c>
      <c r="C44" s="174" t="s">
        <v>106</v>
      </c>
      <c r="D44" s="172"/>
    </row>
    <row r="133" spans="1:1" s="37" customFormat="1" ht="15.75" customHeight="1" x14ac:dyDescent="0.25">
      <c r="A133" s="105"/>
    </row>
  </sheetData>
  <mergeCells count="9">
    <mergeCell ref="A28:B28"/>
    <mergeCell ref="A23:B23"/>
    <mergeCell ref="C6:C7"/>
    <mergeCell ref="A3:B3"/>
    <mergeCell ref="A22:B22"/>
    <mergeCell ref="A13:B13"/>
    <mergeCell ref="A6:A7"/>
    <mergeCell ref="B6:B7"/>
    <mergeCell ref="A14:B14"/>
  </mergeCells>
  <pageMargins left="0.7" right="0.7" top="0.5" bottom="0.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2A8FD-40D1-4687-BEE2-2DF26BDBDDA6}">
  <dimension ref="A1:K24"/>
  <sheetViews>
    <sheetView zoomScale="85" zoomScaleNormal="85" workbookViewId="0">
      <pane ySplit="6" topLeftCell="A7" activePane="bottomLeft" state="frozen"/>
      <selection pane="bottomLeft" activeCell="B1" sqref="B1"/>
    </sheetView>
  </sheetViews>
  <sheetFormatPr defaultColWidth="8.85546875" defaultRowHeight="15" x14ac:dyDescent="0.25"/>
  <cols>
    <col min="1" max="1" width="4.5703125" style="229" customWidth="1"/>
    <col min="2" max="2" width="39.28515625" style="229" customWidth="1"/>
    <col min="3" max="8" width="15.7109375" style="229" customWidth="1"/>
    <col min="9" max="9" width="14.28515625" style="233" customWidth="1"/>
    <col min="10" max="10" width="13" style="233" customWidth="1"/>
    <col min="11" max="11" width="15.140625" style="229" customWidth="1"/>
    <col min="12" max="16384" width="8.85546875" style="229"/>
  </cols>
  <sheetData>
    <row r="1" spans="1:11" x14ac:dyDescent="0.25">
      <c r="B1" s="244" t="s">
        <v>134</v>
      </c>
    </row>
    <row r="3" spans="1:11" ht="16.5" thickBot="1" x14ac:dyDescent="0.3">
      <c r="A3" s="230"/>
      <c r="B3" s="231" t="s">
        <v>117</v>
      </c>
      <c r="C3" s="232"/>
      <c r="D3" s="230"/>
      <c r="E3" s="230"/>
      <c r="F3" s="230"/>
      <c r="G3" s="230"/>
      <c r="H3" s="230"/>
    </row>
    <row r="4" spans="1:11" ht="25.5" x14ac:dyDescent="0.25">
      <c r="A4" s="200" t="s">
        <v>118</v>
      </c>
      <c r="B4" s="201" t="s">
        <v>119</v>
      </c>
      <c r="C4" s="306" t="s">
        <v>120</v>
      </c>
      <c r="D4" s="307"/>
      <c r="E4" s="306" t="s">
        <v>121</v>
      </c>
      <c r="F4" s="307"/>
      <c r="G4" s="306" t="s">
        <v>122</v>
      </c>
      <c r="H4" s="308"/>
    </row>
    <row r="5" spans="1:11" ht="15.75" thickBot="1" x14ac:dyDescent="0.25">
      <c r="A5" s="202"/>
      <c r="B5" s="203"/>
      <c r="C5" s="204" t="s">
        <v>123</v>
      </c>
      <c r="D5" s="204" t="s">
        <v>124</v>
      </c>
      <c r="E5" s="204" t="s">
        <v>123</v>
      </c>
      <c r="F5" s="204" t="s">
        <v>124</v>
      </c>
      <c r="G5" s="204" t="s">
        <v>123</v>
      </c>
      <c r="H5" s="205" t="s">
        <v>124</v>
      </c>
    </row>
    <row r="6" spans="1:11" ht="14.25" customHeight="1" thickBot="1" x14ac:dyDescent="0.25">
      <c r="A6" s="206">
        <v>0</v>
      </c>
      <c r="B6" s="207">
        <v>1</v>
      </c>
      <c r="C6" s="207">
        <v>2</v>
      </c>
      <c r="D6" s="207">
        <v>3</v>
      </c>
      <c r="E6" s="207">
        <v>4</v>
      </c>
      <c r="F6" s="207">
        <v>5</v>
      </c>
      <c r="G6" s="207" t="s">
        <v>125</v>
      </c>
      <c r="H6" s="208" t="s">
        <v>126</v>
      </c>
    </row>
    <row r="7" spans="1:11" x14ac:dyDescent="0.2">
      <c r="A7" s="209">
        <v>1</v>
      </c>
      <c r="B7" s="210" t="s">
        <v>128</v>
      </c>
      <c r="C7" s="234"/>
      <c r="D7" s="211"/>
      <c r="E7" s="234"/>
      <c r="F7" s="211"/>
      <c r="G7" s="212">
        <f t="shared" ref="G7:H15" si="0">C7+E7</f>
        <v>0</v>
      </c>
      <c r="H7" s="213">
        <f t="shared" si="0"/>
        <v>0</v>
      </c>
      <c r="K7" s="233"/>
    </row>
    <row r="8" spans="1:11" x14ac:dyDescent="0.2">
      <c r="A8" s="214">
        <v>2</v>
      </c>
      <c r="B8" s="215" t="s">
        <v>129</v>
      </c>
      <c r="C8" s="216"/>
      <c r="D8" s="217"/>
      <c r="E8" s="218"/>
      <c r="F8" s="219"/>
      <c r="G8" s="218">
        <f t="shared" si="0"/>
        <v>0</v>
      </c>
      <c r="H8" s="220">
        <f t="shared" si="0"/>
        <v>0</v>
      </c>
      <c r="K8" s="233"/>
    </row>
    <row r="9" spans="1:11" x14ac:dyDescent="0.2">
      <c r="A9" s="214">
        <v>3</v>
      </c>
      <c r="B9" s="221" t="s">
        <v>130</v>
      </c>
      <c r="C9" s="216"/>
      <c r="D9" s="217"/>
      <c r="E9" s="222"/>
      <c r="F9" s="223"/>
      <c r="G9" s="218">
        <f t="shared" si="0"/>
        <v>0</v>
      </c>
      <c r="H9" s="220">
        <f t="shared" si="0"/>
        <v>0</v>
      </c>
      <c r="K9" s="233"/>
    </row>
    <row r="10" spans="1:11" x14ac:dyDescent="0.2">
      <c r="A10" s="214">
        <v>4</v>
      </c>
      <c r="B10" s="215" t="s">
        <v>131</v>
      </c>
      <c r="C10" s="216"/>
      <c r="D10" s="217"/>
      <c r="E10" s="218"/>
      <c r="F10" s="219"/>
      <c r="G10" s="218">
        <f t="shared" si="0"/>
        <v>0</v>
      </c>
      <c r="H10" s="220">
        <f t="shared" si="0"/>
        <v>0</v>
      </c>
      <c r="K10" s="233"/>
    </row>
    <row r="11" spans="1:11" x14ac:dyDescent="0.2">
      <c r="A11" s="214">
        <v>5</v>
      </c>
      <c r="B11" s="215" t="s">
        <v>131</v>
      </c>
      <c r="C11" s="216"/>
      <c r="D11" s="217"/>
      <c r="E11" s="218"/>
      <c r="F11" s="219"/>
      <c r="G11" s="218">
        <f t="shared" si="0"/>
        <v>0</v>
      </c>
      <c r="H11" s="220">
        <f t="shared" si="0"/>
        <v>0</v>
      </c>
      <c r="K11" s="233"/>
    </row>
    <row r="12" spans="1:11" x14ac:dyDescent="0.2">
      <c r="A12" s="214">
        <v>6</v>
      </c>
      <c r="B12" s="215" t="s">
        <v>130</v>
      </c>
      <c r="C12" s="216"/>
      <c r="D12" s="217"/>
      <c r="E12" s="218"/>
      <c r="F12" s="219"/>
      <c r="G12" s="218">
        <f t="shared" si="0"/>
        <v>0</v>
      </c>
      <c r="H12" s="220">
        <f t="shared" si="0"/>
        <v>0</v>
      </c>
      <c r="K12" s="233"/>
    </row>
    <row r="13" spans="1:11" x14ac:dyDescent="0.2">
      <c r="A13" s="214">
        <v>7</v>
      </c>
      <c r="B13" s="215" t="s">
        <v>131</v>
      </c>
      <c r="C13" s="216"/>
      <c r="D13" s="217"/>
      <c r="E13" s="218"/>
      <c r="F13" s="219"/>
      <c r="G13" s="218">
        <f t="shared" si="0"/>
        <v>0</v>
      </c>
      <c r="H13" s="220">
        <f t="shared" si="0"/>
        <v>0</v>
      </c>
      <c r="K13" s="233"/>
    </row>
    <row r="14" spans="1:11" x14ac:dyDescent="0.2">
      <c r="A14" s="214">
        <v>8</v>
      </c>
      <c r="B14" s="215" t="s">
        <v>132</v>
      </c>
      <c r="C14" s="216"/>
      <c r="D14" s="217"/>
      <c r="E14" s="218"/>
      <c r="F14" s="219"/>
      <c r="G14" s="218">
        <f t="shared" si="0"/>
        <v>0</v>
      </c>
      <c r="H14" s="220">
        <f t="shared" si="0"/>
        <v>0</v>
      </c>
      <c r="K14" s="233"/>
    </row>
    <row r="15" spans="1:11" ht="15.75" thickBot="1" x14ac:dyDescent="0.25">
      <c r="A15" s="214">
        <v>9</v>
      </c>
      <c r="B15" s="215" t="s">
        <v>133</v>
      </c>
      <c r="C15" s="216"/>
      <c r="D15" s="217"/>
      <c r="E15" s="218"/>
      <c r="F15" s="219"/>
      <c r="G15" s="218">
        <f t="shared" si="0"/>
        <v>0</v>
      </c>
      <c r="H15" s="220">
        <f t="shared" si="0"/>
        <v>0</v>
      </c>
      <c r="K15" s="233"/>
    </row>
    <row r="16" spans="1:11" ht="15.75" thickBot="1" x14ac:dyDescent="0.3">
      <c r="A16" s="224"/>
      <c r="B16" s="225" t="s">
        <v>127</v>
      </c>
      <c r="C16" s="226">
        <f t="shared" ref="C16:H16" si="1">SUM(C7:C15)</f>
        <v>0</v>
      </c>
      <c r="D16" s="227">
        <f t="shared" si="1"/>
        <v>0</v>
      </c>
      <c r="E16" s="226">
        <f t="shared" si="1"/>
        <v>0</v>
      </c>
      <c r="F16" s="227">
        <f t="shared" si="1"/>
        <v>0</v>
      </c>
      <c r="G16" s="226">
        <f t="shared" si="1"/>
        <v>0</v>
      </c>
      <c r="H16" s="227">
        <f t="shared" si="1"/>
        <v>0</v>
      </c>
    </row>
    <row r="17" spans="1:8" x14ac:dyDescent="0.25">
      <c r="A17" s="235"/>
      <c r="B17" s="236">
        <f>C3</f>
        <v>0</v>
      </c>
      <c r="C17" s="237"/>
      <c r="D17" s="238"/>
      <c r="E17" s="238"/>
      <c r="F17" s="238"/>
      <c r="G17" s="228"/>
      <c r="H17" s="239"/>
    </row>
    <row r="18" spans="1:8" x14ac:dyDescent="0.2">
      <c r="A18" s="240"/>
      <c r="B18" s="238"/>
      <c r="C18" s="241"/>
      <c r="D18" s="238"/>
      <c r="E18" s="238"/>
      <c r="G18" s="241"/>
      <c r="H18" s="228"/>
    </row>
    <row r="19" spans="1:8" x14ac:dyDescent="0.2">
      <c r="A19" s="240"/>
      <c r="B19" s="238"/>
      <c r="C19" s="241"/>
      <c r="D19" s="242"/>
      <c r="E19" s="238"/>
      <c r="G19" s="241"/>
      <c r="H19" s="228"/>
    </row>
    <row r="20" spans="1:8" x14ac:dyDescent="0.25">
      <c r="B20" s="228"/>
      <c r="D20" s="228"/>
      <c r="E20" s="228"/>
      <c r="F20" s="228"/>
      <c r="G20" s="228"/>
      <c r="H20" s="239"/>
    </row>
    <row r="21" spans="1:8" x14ac:dyDescent="0.25">
      <c r="A21" s="228"/>
      <c r="G21" s="243"/>
      <c r="H21" s="233"/>
    </row>
    <row r="23" spans="1:8" x14ac:dyDescent="0.25">
      <c r="E23" s="233"/>
    </row>
    <row r="24" spans="1:8" x14ac:dyDescent="0.25">
      <c r="C24" s="243"/>
      <c r="D24" s="243"/>
      <c r="E24" s="243"/>
      <c r="F24" s="243"/>
    </row>
  </sheetData>
  <mergeCells count="3">
    <mergeCell ref="C4:D4"/>
    <mergeCell ref="E4:F4"/>
    <mergeCell ref="G4:H4"/>
  </mergeCells>
  <pageMargins left="0.98425196850393704" right="0.70866141732283472" top="0.59055118110236227" bottom="0.19685039370078741" header="0" footer="0.31496062992125984"/>
  <pageSetup paperSize="9" scale="80" orientation="landscape" r:id="rId1"/>
  <headerFooter>
    <oddHeader xml:space="preserve">&amp;RDez. UR           </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 producție internă</vt:lpstr>
      <vt:lpstr>b. import</vt:lpstr>
      <vt:lpstr>c. surse</vt:lpstr>
      <vt:lpstr>d. export</vt:lpstr>
      <vt:lpstr>e. înmagazinare</vt:lpstr>
      <vt:lpstr>f. consum total</vt:lpstr>
      <vt:lpstr>g. dezechilibre</vt:lpstr>
      <vt:lpstr>'a. producție internă'!Print_Area</vt:lpstr>
      <vt:lpstr>'f. consum total'!Print_Area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Florentina Asandei</dc:creator>
  <cp:lastModifiedBy>Natalia VLAD</cp:lastModifiedBy>
  <cp:lastPrinted>2018-12-21T11:12:57Z</cp:lastPrinted>
  <dcterms:created xsi:type="dcterms:W3CDTF">2018-11-01T09:37:09Z</dcterms:created>
  <dcterms:modified xsi:type="dcterms:W3CDTF">2020-12-05T07:19:26Z</dcterms:modified>
</cp:coreProperties>
</file>